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sheets/_rels/sheet4.xml.rels" ContentType="application/vnd.openxmlformats-package.relationships+xml"/>
  <Override PartName="/xl/worksheets/_rels/sheet2.xml.rels" ContentType="application/vnd.openxmlformats-package.relationship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1"/>
  </bookViews>
  <sheets>
    <sheet name="ШАБЛОН ЛЭП" sheetId="1" state="hidden" r:id="rId2"/>
    <sheet name="ЕАО-СК" sheetId="2" state="visible" r:id="rId3"/>
    <sheet name="ШАБЛОН ТП" sheetId="3" state="hidden" r:id="rId4"/>
    <sheet name="ЕАО-ТП-СК" sheetId="4" state="visible" r:id="rId5"/>
  </sheets>
  <externalReferences>
    <externalReference r:id="rId6"/>
  </externalReferences>
  <definedNames>
    <definedName function="false" hidden="false" localSheetId="1" name="_xlnm.Print_Titles" vbProcedure="false">'ЕАО-СК'!$23:$25</definedName>
    <definedName function="false" hidden="true" localSheetId="1" name="_xlnm._FilterDatabase" vbProcedure="false">'ЕАО-СК'!$A$25:$AE$250</definedName>
    <definedName function="false" hidden="false" localSheetId="3" name="_xlnm.Print_Titles" vbProcedure="false">'ЕАО-ТП-СК'!$7:$9</definedName>
    <definedName function="false" hidden="true" localSheetId="3" name="_xlnm._FilterDatabase" vbProcedure="false">'ЕАО-ТП-СК'!$A$9:$AJ$9</definedName>
    <definedName function="false" hidden="false" name="GS" vbProcedure="false">#REF!</definedName>
    <definedName function="false" hidden="false" name="Language" vbProcedure="false">[1]Финплан!$J$1</definedName>
    <definedName function="false" hidden="false" name="финансирование" vbProcedure="false">#REF!</definedName>
    <definedName function="false" hidden="false" name="юж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<sst xmlns="http://schemas.openxmlformats.org/spreadsheetml/2006/main" count="2873" uniqueCount="550">
  <si>
    <t xml:space="preserve">Расчет стоимости строительства ВЛ/КЛ и ГНБ -  (в ценах 4 кв. 2025 года)</t>
  </si>
  <si>
    <t xml:space="preserve">Указанная в таблице стоимость работ учитывает:</t>
  </si>
  <si>
    <t xml:space="preserve">1.</t>
  </si>
  <si>
    <t xml:space="preserve">Номенклатуру затрат в соответствии с действующими нормативными документами в сфере ценообразования для выполнения основных, вспомогательных и сопутствующих этапов работ для строительства объектов в нормальных (стандартных) условиях, не осложненных внешними факторами (стесненность, загазованность, работа вблизи действующего оборудования и другие усложняющие факторы).</t>
  </si>
  <si>
    <t xml:space="preserve">2.</t>
  </si>
  <si>
    <t xml:space="preserve">Затраты на оплату труда работников в строительстве, эксплуатацию машин и механизмов, стоимость материальных ресурсов, накладные расходы и сметную прибыль, а также затраты на строительство титульных временных зданий и сооружений (учтенные нормативами затрат на строительство титульных временных зданий и сооружений), дополнительные затраты при производстве работ в зимнее время (учтенные нормативами дополнительных затрат при производстве работ в зимнее время), затраты на проектные и изыскательские работы, экспертизу проектной документации и результатов инженерных изысканий, включая проверку остоверности определения сметной стоимости, затраты на осуществление строительного контроля, резерв средств на непредвиденные работы и затраты.
</t>
  </si>
  <si>
    <t xml:space="preserve">3.</t>
  </si>
  <si>
    <t xml:space="preserve">Производство земляных работ в отвал и вывоз вытесненного грунта на расстояние 1 км. Стоимость вывоза вытесненного грунта более чем на 1 км рекомендуется определять дополнительно. При этом объем вытесненного грунта рекомендуется определять на основании проектных данных или нормативных документов, используемых при проектировании и (или) строительстве таких объектов. Для расчета стоимости вывоза вытесненного грунта более чем на 1 км рекомендуется использовать расчетный метод с использованием сметных нормативов, сведения о которых включены в ФРСН.
</t>
  </si>
  <si>
    <t xml:space="preserve">Дополнительная информация:</t>
  </si>
  <si>
    <t xml:space="preserve">4.</t>
  </si>
  <si>
    <t xml:space="preserve">Подземная прокладка кабельных линий напряжением 0,4 - 20 кВ предусмотрена при глубине траншеи 0,9 м. При прокладке в траншее глубиной 1,25 м рекомендуется применять коэффициент 1,02.</t>
  </si>
  <si>
    <t xml:space="preserve">5.</t>
  </si>
  <si>
    <t xml:space="preserve">Показатели таблиц 12-01-001 - 12-01-006, 12-03-002, 12-03-003 при монтаже кабеля в траншее учтен тип защиты - укладка кирпича в 1 слой поперек трассы кабелей; при укладке плиты ПЗК 24 x 48 см вместо кирпича, рекомендуется применять к Показателям НЦС коэффициент 1,03. При укладке кабеля без защиты от механических повреждений к Показателям НЦС таблиц 12-01-001 - 12-01-006, 12-03-002, 12-03-003 рекомендуется применять коэффициент 0,82.</t>
  </si>
  <si>
    <t xml:space="preserve">6.</t>
  </si>
  <si>
    <t xml:space="preserve">К показателям  таблиц 12-01-011 - 12-01-015 рекомендуется применять коэффициент 1,23 при прокладке в одной траншее 3-х кабелей и 1,58 при прокладке в одной траншее 4-х кабелей.</t>
  </si>
  <si>
    <t xml:space="preserve">7.</t>
  </si>
  <si>
    <t xml:space="preserve">При выполнении работ в условиях, осложненных внешними факторами, к показателям рекомендуется применять коэффициенты на усложненные условия производства работ:
</t>
  </si>
  <si>
    <t xml:space="preserve">Условия применения</t>
  </si>
  <si>
    <t xml:space="preserve">Коэффициент</t>
  </si>
  <si>
    <t xml:space="preserve">ВЛ до 1 кВ</t>
  </si>
  <si>
    <t xml:space="preserve">ВЛ 6 - 10 кВ</t>
  </si>
  <si>
    <t xml:space="preserve">1. В распутицу (независимо от времени года), на участках, залитых водой</t>
  </si>
  <si>
    <t xml:space="preserve">2. На непромерзших болотах, в плывунах</t>
  </si>
  <si>
    <t xml:space="preserve">3. По просекам, кустарникам и неглубоким оврагам</t>
  </si>
  <si>
    <t xml:space="preserve">4. В горных условиях на крутых склонах (косогорах) и при глубоких оврагах</t>
  </si>
  <si>
    <t xml:space="preserve">5. По вспаханному полю</t>
  </si>
  <si>
    <t xml:space="preserve">6. В скальных и мерзлых грунтах</t>
  </si>
  <si>
    <t xml:space="preserve">7. В сыпучих грунтах</t>
  </si>
  <si>
    <t xml:space="preserve">8. В охранной зоне ВЛ, в местах прохождения коммуникаций электроснабжения или вблизи объектов, находящихся под напряжением</t>
  </si>
  <si>
    <t xml:space="preserve">8.</t>
  </si>
  <si>
    <t xml:space="preserve">Вся территория Амурской области относится в 1-ой зоне, за исключением Тындинского муниципального округа (за исключением поселка Муртыгит), Зейского и Селемджинского районов, которые относятся ко 2-ой ценовой зоне.</t>
  </si>
  <si>
    <t xml:space="preserve">№ п/п</t>
  </si>
  <si>
    <t xml:space="preserve">Код показателя НЦС 81-02-12-2025</t>
  </si>
  <si>
    <t xml:space="preserve">Наименование показателя</t>
  </si>
  <si>
    <t xml:space="preserve">1 зона </t>
  </si>
  <si>
    <t xml:space="preserve">2 зона </t>
  </si>
  <si>
    <t xml:space="preserve">Код показателя</t>
  </si>
  <si>
    <t xml:space="preserve">Норматив цены строительства на 01.01.2025, тыс. руб.</t>
  </si>
  <si>
    <t xml:space="preserve">в том числе</t>
  </si>
  <si>
    <t xml:space="preserve">Норматив цены строительства на 01.01.2025, руб.</t>
  </si>
  <si>
    <t xml:space="preserve">(Кпер.) (табл.2)</t>
  </si>
  <si>
    <t xml:space="preserve">Кпер/зон) (табл. 3)</t>
  </si>
  <si>
    <t xml:space="preserve">(Крег.1) (Табл.4)</t>
  </si>
  <si>
    <t xml:space="preserve">Дефлятор перевода в цены 4 кв. 2025 года</t>
  </si>
  <si>
    <t xml:space="preserve">Итоговый коэффициент</t>
  </si>
  <si>
    <t xml:space="preserve">Стоимость строительства в ценах 4 кв. 2025 года, руб.</t>
  </si>
  <si>
    <t xml:space="preserve">СМР</t>
  </si>
  <si>
    <t xml:space="preserve">проектных и изыскательских работ, включая экспертизу проектной документации</t>
  </si>
  <si>
    <t xml:space="preserve">затрат на осуществление строительного контроля</t>
  </si>
  <si>
    <t xml:space="preserve">1 зона</t>
  </si>
  <si>
    <t xml:space="preserve">2 зона</t>
  </si>
  <si>
    <t xml:space="preserve">РАЗДЕЛ 1. ПОДЗЕМНАЯ ПРОКЛАДКА ЭЛЕКТРИЧЕСКИХ СЕТЕЙ - 1 км</t>
  </si>
  <si>
    <t xml:space="preserve">12-01-001-01</t>
  </si>
  <si>
    <t xml:space="preserve"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</t>
  </si>
  <si>
    <t xml:space="preserve"> </t>
  </si>
  <si>
    <t xml:space="preserve">с числом жил - 3 и сечением 25 мм2</t>
  </si>
  <si>
    <t xml:space="preserve">12-01-001-02</t>
  </si>
  <si>
    <t xml:space="preserve">с числом жил - 3 и сечением 35 мм2</t>
  </si>
  <si>
    <t xml:space="preserve">12-01-001-03</t>
  </si>
  <si>
    <t xml:space="preserve">с числом жил - 3 и сечением 50 мм2</t>
  </si>
  <si>
    <t xml:space="preserve">12-01-001-04</t>
  </si>
  <si>
    <t xml:space="preserve">с числом жил - 3 и сечением 70 мм2</t>
  </si>
  <si>
    <t xml:space="preserve">12-01-001-05</t>
  </si>
  <si>
    <t xml:space="preserve">с числом жил - 3 и сечением 95 мм2</t>
  </si>
  <si>
    <t xml:space="preserve">12-01-001-06</t>
  </si>
  <si>
    <t xml:space="preserve">с числом жил - 3 и сечением 120 мм2</t>
  </si>
  <si>
    <t xml:space="preserve">12-01-001-07</t>
  </si>
  <si>
    <t xml:space="preserve">с числом жил - 3 и сечением 150 мм2</t>
  </si>
  <si>
    <t xml:space="preserve">12-01-001-08</t>
  </si>
  <si>
    <t xml:space="preserve">с числом жил - 3 и сечением 185 мм2</t>
  </si>
  <si>
    <t xml:space="preserve">12-01-001-09</t>
  </si>
  <si>
    <t xml:space="preserve">с числом жил - 3 и сечением 240 мм2</t>
  </si>
  <si>
    <t xml:space="preserve">12-01-002-01</t>
  </si>
  <si>
    <t xml:space="preserve"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</t>
  </si>
  <si>
    <t xml:space="preserve">12-01-002-02</t>
  </si>
  <si>
    <t xml:space="preserve">12-01-002-03</t>
  </si>
  <si>
    <t xml:space="preserve">12-01-002-04</t>
  </si>
  <si>
    <t xml:space="preserve">12-01-002-05</t>
  </si>
  <si>
    <t xml:space="preserve">12-01-002-06</t>
  </si>
  <si>
    <t xml:space="preserve">12-01-002-07</t>
  </si>
  <si>
    <t xml:space="preserve">12-01-002-08</t>
  </si>
  <si>
    <t xml:space="preserve">12-01-003-01</t>
  </si>
  <si>
    <t xml:space="preserve">12-01-002-09</t>
  </si>
  <si>
    <t xml:space="preserve"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</t>
  </si>
  <si>
    <t xml:space="preserve">с числом жил - 1 и сечением 50/25 мм2</t>
  </si>
  <si>
    <t xml:space="preserve">12-01-003-02</t>
  </si>
  <si>
    <t xml:space="preserve">12-01-002-10</t>
  </si>
  <si>
    <t xml:space="preserve">с числом жил - 1 и сечением 70/25 мм2</t>
  </si>
  <si>
    <t xml:space="preserve">12-01-003-03</t>
  </si>
  <si>
    <t xml:space="preserve">12-01-002-11</t>
  </si>
  <si>
    <t xml:space="preserve">с числом жил - 1 и сечением 95/25 мм2</t>
  </si>
  <si>
    <t xml:space="preserve">12-01-003-04</t>
  </si>
  <si>
    <t xml:space="preserve">12-01-002-12</t>
  </si>
  <si>
    <t xml:space="preserve">с числом жил - 1 и сечением 120/16 мм2</t>
  </si>
  <si>
    <t xml:space="preserve">12-01-003-05</t>
  </si>
  <si>
    <t xml:space="preserve">12-01-002-13</t>
  </si>
  <si>
    <t xml:space="preserve">с числом жил - 1 и сечением 150/25 мм2</t>
  </si>
  <si>
    <t xml:space="preserve">12-01-003-06</t>
  </si>
  <si>
    <t xml:space="preserve">12-01-002-14</t>
  </si>
  <si>
    <t xml:space="preserve">с числом жил - 1 и сечением 185/25 мм2</t>
  </si>
  <si>
    <t xml:space="preserve">12-01-003-07</t>
  </si>
  <si>
    <t xml:space="preserve">12-01-002-15</t>
  </si>
  <si>
    <t xml:space="preserve">с числом жил - 1 и сечением 240/25 мм2</t>
  </si>
  <si>
    <t xml:space="preserve">12-01-003-08</t>
  </si>
  <si>
    <t xml:space="preserve">12-01-002-16</t>
  </si>
  <si>
    <t xml:space="preserve"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</t>
  </si>
  <si>
    <t xml:space="preserve">с числом жил - 1 и сечением 300/25 мм2</t>
  </si>
  <si>
    <t xml:space="preserve">12-01-004-01</t>
  </si>
  <si>
    <t xml:space="preserve">12-01-002-17</t>
  </si>
  <si>
    <t xml:space="preserve">с числом жил - 1 и сечением 400/35 мм2</t>
  </si>
  <si>
    <t xml:space="preserve">12-01-004-02</t>
  </si>
  <si>
    <t xml:space="preserve">12-01-002-18</t>
  </si>
  <si>
    <t xml:space="preserve">с числом жил - 1 и сечением 500/35 мм2</t>
  </si>
  <si>
    <t xml:space="preserve">12-01-004-03</t>
  </si>
  <si>
    <t xml:space="preserve">12-01-002-19</t>
  </si>
  <si>
    <t xml:space="preserve">с числом жил - 1 и сечением 630/35 мм2</t>
  </si>
  <si>
    <t xml:space="preserve">12-01-004-04</t>
  </si>
  <si>
    <t xml:space="preserve"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</t>
  </si>
  <si>
    <t xml:space="preserve">12-01-004-05</t>
  </si>
  <si>
    <t xml:space="preserve">12-01-004-06</t>
  </si>
  <si>
    <t xml:space="preserve">12-01-004-07</t>
  </si>
  <si>
    <t xml:space="preserve">12-01-004-08</t>
  </si>
  <si>
    <t xml:space="preserve">12-01-004-09</t>
  </si>
  <si>
    <t xml:space="preserve">12-01-005-01</t>
  </si>
  <si>
    <t xml:space="preserve">12-01-005-02</t>
  </si>
  <si>
    <t xml:space="preserve">12-01-005-03</t>
  </si>
  <si>
    <t xml:space="preserve">12-01-003-09</t>
  </si>
  <si>
    <t xml:space="preserve"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</t>
  </si>
  <si>
    <t xml:space="preserve">с числом жил - 1 и сечением 50/16 мм2</t>
  </si>
  <si>
    <t xml:space="preserve">12-01-005-04</t>
  </si>
  <si>
    <t xml:space="preserve">12-01-003-10</t>
  </si>
  <si>
    <t xml:space="preserve">12-01-005-05</t>
  </si>
  <si>
    <t xml:space="preserve">12-01-003-11</t>
  </si>
  <si>
    <t xml:space="preserve">с числом жил - 1 и сечением 95/35 мм2</t>
  </si>
  <si>
    <t xml:space="preserve">12-01-005-06</t>
  </si>
  <si>
    <t xml:space="preserve">12-01-003-12</t>
  </si>
  <si>
    <t xml:space="preserve">с числом жил - 1 и сечением 120/35 мм2</t>
  </si>
  <si>
    <t xml:space="preserve">12-01-005-07</t>
  </si>
  <si>
    <t xml:space="preserve">12-01-003-13</t>
  </si>
  <si>
    <t xml:space="preserve">с числом жил - 1 и сечением 150/50 мм2</t>
  </si>
  <si>
    <t xml:space="preserve">12-01-005-08</t>
  </si>
  <si>
    <t xml:space="preserve">12-01-003-14</t>
  </si>
  <si>
    <t xml:space="preserve">12-01-006-01</t>
  </si>
  <si>
    <t xml:space="preserve">12-01-003-15</t>
  </si>
  <si>
    <t xml:space="preserve">с числом жил - 1 и сечением 240/50 мм2</t>
  </si>
  <si>
    <t xml:space="preserve">12-01-006-02</t>
  </si>
  <si>
    <t xml:space="preserve">12-01-003-16</t>
  </si>
  <si>
    <t xml:space="preserve"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</t>
  </si>
  <si>
    <t xml:space="preserve">с числом жил - 1 и сечением 300/50 мм2</t>
  </si>
  <si>
    <t xml:space="preserve">12-01-006-03</t>
  </si>
  <si>
    <t xml:space="preserve">12-01-003-17</t>
  </si>
  <si>
    <t xml:space="preserve">с числом жил - 1 и сечением 400/70 мм2</t>
  </si>
  <si>
    <t xml:space="preserve">12-01-006-04</t>
  </si>
  <si>
    <t xml:space="preserve">12-01-003-18</t>
  </si>
  <si>
    <t xml:space="preserve">с числом жил - 1 и сечением 500/70 мм2</t>
  </si>
  <si>
    <t xml:space="preserve">12-01-006-05</t>
  </si>
  <si>
    <t xml:space="preserve">12-01-003-19</t>
  </si>
  <si>
    <t xml:space="preserve">12-01-006-06</t>
  </si>
  <si>
    <t xml:space="preserve">12-01-003-20</t>
  </si>
  <si>
    <t xml:space="preserve">с числом жил - 1 и сечением 800/50 мм2</t>
  </si>
  <si>
    <t xml:space="preserve">12-01-006-07</t>
  </si>
  <si>
    <t xml:space="preserve"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</t>
  </si>
  <si>
    <t xml:space="preserve">с числом жил - 4 и сечением 25 мм2</t>
  </si>
  <si>
    <t xml:space="preserve">12-01-006-08</t>
  </si>
  <si>
    <t xml:space="preserve">с числом жил - 4 и сечением 35 мм2</t>
  </si>
  <si>
    <t xml:space="preserve">12-01-006-09</t>
  </si>
  <si>
    <t xml:space="preserve">с числом жил - 4 и сечением 50 мм2</t>
  </si>
  <si>
    <t xml:space="preserve">12-01-007-01</t>
  </si>
  <si>
    <t xml:space="preserve">с числом жил - 4 и сечением 70 мм2</t>
  </si>
  <si>
    <t xml:space="preserve">12-01-007-02</t>
  </si>
  <si>
    <t xml:space="preserve">с числом жил - 4 и сечением 95 мм2</t>
  </si>
  <si>
    <t xml:space="preserve">12-01-007-03</t>
  </si>
  <si>
    <t xml:space="preserve">с числом жил - 4 и сечением 120 мм2</t>
  </si>
  <si>
    <t xml:space="preserve">12-01-007-04</t>
  </si>
  <si>
    <t xml:space="preserve">с числом жил - 4 и сечением 150 мм2</t>
  </si>
  <si>
    <t xml:space="preserve">12-01-007-05</t>
  </si>
  <si>
    <t xml:space="preserve">с числом жил - 4 и сечением 185 мм2</t>
  </si>
  <si>
    <t xml:space="preserve">12-01-007-06</t>
  </si>
  <si>
    <t xml:space="preserve">с числом жил - 4 и сечением 240 мм2</t>
  </si>
  <si>
    <t xml:space="preserve">12-01-007-07</t>
  </si>
  <si>
    <t xml:space="preserve"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</t>
  </si>
  <si>
    <t xml:space="preserve">12-01-007-08</t>
  </si>
  <si>
    <t xml:space="preserve">12-01-008-01</t>
  </si>
  <si>
    <t xml:space="preserve">12-01-008-02</t>
  </si>
  <si>
    <t xml:space="preserve">12-01-008-03</t>
  </si>
  <si>
    <t xml:space="preserve">12-01-008-04</t>
  </si>
  <si>
    <t xml:space="preserve">12-01-008-05</t>
  </si>
  <si>
    <t xml:space="preserve">12-01-008-06</t>
  </si>
  <si>
    <t xml:space="preserve">12-01-008-07</t>
  </si>
  <si>
    <t xml:space="preserve"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</t>
  </si>
  <si>
    <t xml:space="preserve">с числом жил - 1 и сечением 95/16 мм2</t>
  </si>
  <si>
    <t xml:space="preserve">12-01-008-08</t>
  </si>
  <si>
    <t xml:space="preserve">12-01-009-01</t>
  </si>
  <si>
    <t xml:space="preserve">с числом жил - 1 и сечением 240/16 мм2</t>
  </si>
  <si>
    <t xml:space="preserve">12-01-009-02</t>
  </si>
  <si>
    <t xml:space="preserve"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</t>
  </si>
  <si>
    <t xml:space="preserve">12-01-009-03</t>
  </si>
  <si>
    <t xml:space="preserve">12-01-009-04</t>
  </si>
  <si>
    <t xml:space="preserve">12-01-009-05</t>
  </si>
  <si>
    <t xml:space="preserve"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</t>
  </si>
  <si>
    <t xml:space="preserve">12-01-009-06</t>
  </si>
  <si>
    <t xml:space="preserve">12-01-009-07</t>
  </si>
  <si>
    <t xml:space="preserve">12-01-009-08</t>
  </si>
  <si>
    <t xml:space="preserve"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</t>
  </si>
  <si>
    <t xml:space="preserve">с числом жил - 1 и сечением 300/70 мм2</t>
  </si>
  <si>
    <t xml:space="preserve">12-01-009-09</t>
  </si>
  <si>
    <t xml:space="preserve">с числом жил - 1 и сечением 400/50 мм2</t>
  </si>
  <si>
    <t xml:space="preserve">12-01-010-01</t>
  </si>
  <si>
    <t xml:space="preserve">с числом жил - 1 и сечением 630/50 мм2</t>
  </si>
  <si>
    <t xml:space="preserve">12-01-010-02</t>
  </si>
  <si>
    <t xml:space="preserve">с числом жил - 1 и сечением 800/35 мм2</t>
  </si>
  <si>
    <t xml:space="preserve">12-01-010-03</t>
  </si>
  <si>
    <t xml:space="preserve"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</t>
  </si>
  <si>
    <t xml:space="preserve">12-01-010-04</t>
  </si>
  <si>
    <t xml:space="preserve">12-01-010-05</t>
  </si>
  <si>
    <t xml:space="preserve">12-01-010-06</t>
  </si>
  <si>
    <t xml:space="preserve"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</t>
  </si>
  <si>
    <t xml:space="preserve">12-01-010-07</t>
  </si>
  <si>
    <t xml:space="preserve">12-01-010-08</t>
  </si>
  <si>
    <t xml:space="preserve">12-01-011-01</t>
  </si>
  <si>
    <t xml:space="preserve">12-01-011-02</t>
  </si>
  <si>
    <t xml:space="preserve">12-01-011-03</t>
  </si>
  <si>
    <t xml:space="preserve">12-01-012-01</t>
  </si>
  <si>
    <t xml:space="preserve"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</t>
  </si>
  <si>
    <t xml:space="preserve">12-01-012-02</t>
  </si>
  <si>
    <t xml:space="preserve">12-01-012-03</t>
  </si>
  <si>
    <t xml:space="preserve">12-01-012-04</t>
  </si>
  <si>
    <t xml:space="preserve">12-01-012-05</t>
  </si>
  <si>
    <t xml:space="preserve">12-01-012-06</t>
  </si>
  <si>
    <t xml:space="preserve">12-01-013-01</t>
  </si>
  <si>
    <t xml:space="preserve">12-01-013-02</t>
  </si>
  <si>
    <t xml:space="preserve"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</t>
  </si>
  <si>
    <t xml:space="preserve">12-01-013-03</t>
  </si>
  <si>
    <t xml:space="preserve">12-01-013-04</t>
  </si>
  <si>
    <t xml:space="preserve">12-01-013-05</t>
  </si>
  <si>
    <t xml:space="preserve">12-01-011-04</t>
  </si>
  <si>
    <t xml:space="preserve">12-01-013-06</t>
  </si>
  <si>
    <t xml:space="preserve">12-01-011-05</t>
  </si>
  <si>
    <t xml:space="preserve">12-01-013-07</t>
  </si>
  <si>
    <t xml:space="preserve">12-01-011-06</t>
  </si>
  <si>
    <t xml:space="preserve">12-01-014-01</t>
  </si>
  <si>
    <t xml:space="preserve">12-01-011-07</t>
  </si>
  <si>
    <t xml:space="preserve">12-01-014-02</t>
  </si>
  <si>
    <t xml:space="preserve">12-01-011-08</t>
  </si>
  <si>
    <t xml:space="preserve">12-01-014-03</t>
  </si>
  <si>
    <t xml:space="preserve">12-01-011-09</t>
  </si>
  <si>
    <t xml:space="preserve">12-01-015-01</t>
  </si>
  <si>
    <t xml:space="preserve"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</t>
  </si>
  <si>
    <t xml:space="preserve">12-01-015-02</t>
  </si>
  <si>
    <t xml:space="preserve">12-01-015-03</t>
  </si>
  <si>
    <t xml:space="preserve">12-01-015-04</t>
  </si>
  <si>
    <t xml:space="preserve">12-01-015-05</t>
  </si>
  <si>
    <t xml:space="preserve">12-01-015-06</t>
  </si>
  <si>
    <t xml:space="preserve">12-01-016-01</t>
  </si>
  <si>
    <t xml:space="preserve">12-01-012-07</t>
  </si>
  <si>
    <t xml:space="preserve">12-01-016-02</t>
  </si>
  <si>
    <t xml:space="preserve">12-01-012-08</t>
  </si>
  <si>
    <t xml:space="preserve">12-01-016-03</t>
  </si>
  <si>
    <t xml:space="preserve"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</t>
  </si>
  <si>
    <t xml:space="preserve">12-01-016-04</t>
  </si>
  <si>
    <t xml:space="preserve">12-01-016-05</t>
  </si>
  <si>
    <t xml:space="preserve">12-01-016-06</t>
  </si>
  <si>
    <t xml:space="preserve">12-01-016-07</t>
  </si>
  <si>
    <t xml:space="preserve">12-01-017-01</t>
  </si>
  <si>
    <t xml:space="preserve">12-01-017-02</t>
  </si>
  <si>
    <t xml:space="preserve">12-01-017-03</t>
  </si>
  <si>
    <t xml:space="preserve">12-01-013-08</t>
  </si>
  <si>
    <t xml:space="preserve">12-01-017-04</t>
  </si>
  <si>
    <t xml:space="preserve"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</t>
  </si>
  <si>
    <t xml:space="preserve">12-01-017-05</t>
  </si>
  <si>
    <t xml:space="preserve">12-01-017-06</t>
  </si>
  <si>
    <t xml:space="preserve">12-01-017-07</t>
  </si>
  <si>
    <t xml:space="preserve">12-01-014-04</t>
  </si>
  <si>
    <t xml:space="preserve">12-01-017-08</t>
  </si>
  <si>
    <t xml:space="preserve">12-01-014-05</t>
  </si>
  <si>
    <t xml:space="preserve">12-01-017-09</t>
  </si>
  <si>
    <t xml:space="preserve">12-01-014-06</t>
  </si>
  <si>
    <t xml:space="preserve">12-01-017-10</t>
  </si>
  <si>
    <t xml:space="preserve">12-01-014-07</t>
  </si>
  <si>
    <t xml:space="preserve">12-01-017-11</t>
  </si>
  <si>
    <t xml:space="preserve">12-01-014-08</t>
  </si>
  <si>
    <t xml:space="preserve">12-01-018-01</t>
  </si>
  <si>
    <t xml:space="preserve">12-01-014-09</t>
  </si>
  <si>
    <t xml:space="preserve">12-01-018-02</t>
  </si>
  <si>
    <t xml:space="preserve"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</t>
  </si>
  <si>
    <t xml:space="preserve">12-01-018-03</t>
  </si>
  <si>
    <t xml:space="preserve">12-01-018-04</t>
  </si>
  <si>
    <t xml:space="preserve">12-01-018-05</t>
  </si>
  <si>
    <t xml:space="preserve">12-01-018-06</t>
  </si>
  <si>
    <t xml:space="preserve">12-01-018-07</t>
  </si>
  <si>
    <t xml:space="preserve">12-01-018-08</t>
  </si>
  <si>
    <t xml:space="preserve">12-01-015-07</t>
  </si>
  <si>
    <t xml:space="preserve">12-01-018-09</t>
  </si>
  <si>
    <t xml:space="preserve">12-01-015-08</t>
  </si>
  <si>
    <t xml:space="preserve">12-01-018-10</t>
  </si>
  <si>
    <t xml:space="preserve"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</t>
  </si>
  <si>
    <t xml:space="preserve">12-01-018-11</t>
  </si>
  <si>
    <t xml:space="preserve">12-01-018-12</t>
  </si>
  <si>
    <t xml:space="preserve">12-01-019-01</t>
  </si>
  <si>
    <t xml:space="preserve"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</t>
  </si>
  <si>
    <t xml:space="preserve">12-01-019-02</t>
  </si>
  <si>
    <t xml:space="preserve">12-01-019-03</t>
  </si>
  <si>
    <t xml:space="preserve">12-01-019-04</t>
  </si>
  <si>
    <t xml:space="preserve">12-01-019-05</t>
  </si>
  <si>
    <t xml:space="preserve">12-01-019-06</t>
  </si>
  <si>
    <t xml:space="preserve">12-01-020-01</t>
  </si>
  <si>
    <t xml:space="preserve"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</t>
  </si>
  <si>
    <t xml:space="preserve">12-01-020-02</t>
  </si>
  <si>
    <t xml:space="preserve">12-01-020-03</t>
  </si>
  <si>
    <t xml:space="preserve">12-01-020-04</t>
  </si>
  <si>
    <t xml:space="preserve">12-01-020-05</t>
  </si>
  <si>
    <t xml:space="preserve">12-01-020-06</t>
  </si>
  <si>
    <t xml:space="preserve">12-01-020-07</t>
  </si>
  <si>
    <t xml:space="preserve">РАЗДЕЛ 2. ВОЗДУШНАЯ ПРОКЛАДКА ЭЛЕКТРИЧЕСКИХ СЕТЕЙ - 1 км</t>
  </si>
  <si>
    <t xml:space="preserve">12-02-001-01</t>
  </si>
  <si>
    <t xml:space="preserve"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</t>
  </si>
  <si>
    <t xml:space="preserve">сечением 25 мм2</t>
  </si>
  <si>
    <t xml:space="preserve">12-02-001-02</t>
  </si>
  <si>
    <t xml:space="preserve">сечением 35 мм2</t>
  </si>
  <si>
    <t xml:space="preserve">12-02-001-03</t>
  </si>
  <si>
    <t xml:space="preserve">сечением 50 мм2</t>
  </si>
  <si>
    <t xml:space="preserve">12-02-001-04</t>
  </si>
  <si>
    <t xml:space="preserve">сечением 70 мм2</t>
  </si>
  <si>
    <t xml:space="preserve">12-02-001-05</t>
  </si>
  <si>
    <t xml:space="preserve">сечением 95 мм2</t>
  </si>
  <si>
    <t xml:space="preserve">12-02-002-01</t>
  </si>
  <si>
    <t xml:space="preserve"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</t>
  </si>
  <si>
    <t xml:space="preserve">сечением 35/6,2 мм2</t>
  </si>
  <si>
    <t xml:space="preserve">12-02-002-02</t>
  </si>
  <si>
    <t xml:space="preserve">сечением 50/8 мм2</t>
  </si>
  <si>
    <t xml:space="preserve">12-02-002-03</t>
  </si>
  <si>
    <t xml:space="preserve">сечением 70/11 мм2</t>
  </si>
  <si>
    <t xml:space="preserve">12-02-002-04</t>
  </si>
  <si>
    <t xml:space="preserve">сечением 95/16 мм2</t>
  </si>
  <si>
    <t xml:space="preserve">12-02-002-05</t>
  </si>
  <si>
    <t xml:space="preserve">сечением 120/19 мм2</t>
  </si>
  <si>
    <t xml:space="preserve">12-02-003-01</t>
  </si>
  <si>
    <t xml:space="preserve"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</t>
  </si>
  <si>
    <t xml:space="preserve">с числом токопроводящих жил - 3 и сечением 35 мм2, с числом несущая жил - 1 и сечением 50 мм2</t>
  </si>
  <si>
    <t xml:space="preserve">12-02-003-02</t>
  </si>
  <si>
    <t xml:space="preserve">с числом токопроводящих жил - 3 и сечением 50 мм2, с числом несущая жил - 1 и сечением 70 мм2</t>
  </si>
  <si>
    <t xml:space="preserve">12-02-003-03</t>
  </si>
  <si>
    <t xml:space="preserve">с числом токопроводящих жил - 3 и сечением 70 мм2, с числом несущая жил - 1 и сечением 70 мм2</t>
  </si>
  <si>
    <t xml:space="preserve">12-02-003-04</t>
  </si>
  <si>
    <t xml:space="preserve">с числом токопроводящих жил - 3 и сечением 95 мм2, с числом несущая жил - 1 и сечением 95 мм2</t>
  </si>
  <si>
    <t xml:space="preserve">12-02-003-05</t>
  </si>
  <si>
    <t xml:space="preserve">с числом токопроводящих жил - 3 и сечением 120 мм2, с числом несущая жил - 1 и сечением 95 мм2</t>
  </si>
  <si>
    <t xml:space="preserve">12-02-004-01</t>
  </si>
  <si>
    <t xml:space="preserve"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</t>
  </si>
  <si>
    <t xml:space="preserve">с числом токопроводящих жил - 1 и сечением 50 мм2</t>
  </si>
  <si>
    <t xml:space="preserve">12-02-004-02</t>
  </si>
  <si>
    <t xml:space="preserve">с числом токопроводящих жил - 1 и сечением 70 мм2</t>
  </si>
  <si>
    <t xml:space="preserve">12-02-004-03</t>
  </si>
  <si>
    <t xml:space="preserve">с числом токопроводящих жил - 1 и сечением 95 мм2</t>
  </si>
  <si>
    <t xml:space="preserve">12-02-004-04</t>
  </si>
  <si>
    <t xml:space="preserve">с числом токопроводящих жил - 1 и сечением 120 мм2</t>
  </si>
  <si>
    <t xml:space="preserve">12-02-005-01</t>
  </si>
  <si>
    <t xml:space="preserve"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</t>
  </si>
  <si>
    <t xml:space="preserve">12-02-005-02</t>
  </si>
  <si>
    <t xml:space="preserve">12-02-005-03</t>
  </si>
  <si>
    <t xml:space="preserve">с числом токопроводящих жил - 3 и сечением 70 мм2, с числом несущая жил - 1 и сечением 95 мм2</t>
  </si>
  <si>
    <t xml:space="preserve">12-02-005-04</t>
  </si>
  <si>
    <t xml:space="preserve">12-02-005-05</t>
  </si>
  <si>
    <t xml:space="preserve">12-02-006-01</t>
  </si>
  <si>
    <t xml:space="preserve"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</t>
  </si>
  <si>
    <t xml:space="preserve">12-02-006-02</t>
  </si>
  <si>
    <t xml:space="preserve">12-02-006-03</t>
  </si>
  <si>
    <t xml:space="preserve">12-02-006-04</t>
  </si>
  <si>
    <t xml:space="preserve">РАЗДЕЛ 4. ПЕРЕХОДЫ КАБЕЛЬНЫХ ЛИНИЙ ЧЕРЕЗ ПРЕГРАДЫ - 100 м</t>
  </si>
  <si>
    <t xml:space="preserve">12-04-001-01</t>
  </si>
  <si>
    <t xml:space="preserve"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</t>
  </si>
  <si>
    <t xml:space="preserve">12-04-001-02</t>
  </si>
  <si>
    <t xml:space="preserve">12-04-001-03</t>
  </si>
  <si>
    <t xml:space="preserve">12-04-001-04</t>
  </si>
  <si>
    <t xml:space="preserve">12-04-001-05</t>
  </si>
  <si>
    <t xml:space="preserve">12-04-001-06</t>
  </si>
  <si>
    <t xml:space="preserve">12-04-001-07</t>
  </si>
  <si>
    <t xml:space="preserve"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</t>
  </si>
  <si>
    <t xml:space="preserve">12-04-001-08</t>
  </si>
  <si>
    <t xml:space="preserve">12-04-001-09</t>
  </si>
  <si>
    <t xml:space="preserve">12-04-001-10</t>
  </si>
  <si>
    <t xml:space="preserve">12-04-001-11</t>
  </si>
  <si>
    <t xml:space="preserve">12-04-001-12</t>
  </si>
  <si>
    <t xml:space="preserve">12-04-002-01</t>
  </si>
  <si>
    <t xml:space="preserve"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</t>
  </si>
  <si>
    <t xml:space="preserve">с числом жил - 3 и сечением 16 мм2</t>
  </si>
  <si>
    <t xml:space="preserve">12-04-002-02</t>
  </si>
  <si>
    <t xml:space="preserve">12-04-002-03</t>
  </si>
  <si>
    <t xml:space="preserve">12-04-002-04</t>
  </si>
  <si>
    <t xml:space="preserve">12-04-002-05</t>
  </si>
  <si>
    <t xml:space="preserve">12-04-002-06</t>
  </si>
  <si>
    <t xml:space="preserve">12-04-002-07</t>
  </si>
  <si>
    <t xml:space="preserve">12-04-002-08</t>
  </si>
  <si>
    <t xml:space="preserve">12-04-002-09</t>
  </si>
  <si>
    <t xml:space="preserve">12-04-002-10</t>
  </si>
  <si>
    <t xml:space="preserve">12-04-002-11</t>
  </si>
  <si>
    <t xml:space="preserve"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</t>
  </si>
  <si>
    <t xml:space="preserve">12-04-002-12</t>
  </si>
  <si>
    <t xml:space="preserve">12-04-002-13</t>
  </si>
  <si>
    <t xml:space="preserve">12-04-002-14</t>
  </si>
  <si>
    <t xml:space="preserve">12-04-002-15</t>
  </si>
  <si>
    <t xml:space="preserve">12-04-003-01</t>
  </si>
  <si>
    <t xml:space="preserve"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</t>
  </si>
  <si>
    <t xml:space="preserve">12-04-003-02</t>
  </si>
  <si>
    <t xml:space="preserve">12-04-003-03</t>
  </si>
  <si>
    <t xml:space="preserve">12-04-003-04</t>
  </si>
  <si>
    <t xml:space="preserve">12-04-003-05</t>
  </si>
  <si>
    <t xml:space="preserve">12-04-003-06</t>
  </si>
  <si>
    <t xml:space="preserve">12-04-003-07</t>
  </si>
  <si>
    <t xml:space="preserve">12-04-003-08</t>
  </si>
  <si>
    <t xml:space="preserve">12-04-003-09</t>
  </si>
  <si>
    <t xml:space="preserve">12-04-003-10</t>
  </si>
  <si>
    <t xml:space="preserve">12-04-003-11</t>
  </si>
  <si>
    <t xml:space="preserve"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</t>
  </si>
  <si>
    <t xml:space="preserve">12-04-003-12</t>
  </si>
  <si>
    <t xml:space="preserve">12-04-003-13</t>
  </si>
  <si>
    <t xml:space="preserve">12-04-003-14</t>
  </si>
  <si>
    <t xml:space="preserve">12-04-003-15</t>
  </si>
  <si>
    <t xml:space="preserve">Расчет стоимости строительства ВЛ/КЛ и ГНБ - ЭС ЕАО (в ценах 4 кв. 2025 года)</t>
  </si>
  <si>
    <t xml:space="preserve">Затраты на оплату труда работников в строительстве, эксплуатацию машин и механизмов, стоимость материальных ресурсов, накладные расходы и сметную прибыль, а также затраты на строительство титульных временных зданий и сооружений (учтенные нормативами затрат на строительство титульных временных зданий и сооружений), дополнительные затраты при производстве работ в зимнее время (учтенные нормативами дополнительных затрат при производстве работ в зимнее время), затраты на проектные и изыскательские работы, экспертизу проектной документации и результатов инженерных изысканий, включая проверку остоверности определения сметной стоимости, затраты на осуществление строительного контроля, резерв средств на непредвиденные работы и затраты.</t>
  </si>
  <si>
    <t xml:space="preserve">Строительный контроль 2,14% ПП №468 от 21.06.2010</t>
  </si>
  <si>
    <t xml:space="preserve">ПИР</t>
  </si>
  <si>
    <t xml:space="preserve">Затраты на содержание СЗЗ (Приказ АО ДРСК от 06.05.2025 №195)</t>
  </si>
  <si>
    <t xml:space="preserve">Расчет стоимости строительства ТП и РП - АЭС (в ценах 4 кв. 2024 года)</t>
  </si>
  <si>
    <t xml:space="preserve">1. Номенклатуру затрат в соответствии с действующими нормативными документами в сфере ценообразования для выполнения основных, вспомогательных и сопутствующих этапов работ для строительства объектов в нормальных (стандартных) условиях, не осложненных внешними факторами (стесненность, загазованность, работа вблизи действующего оборудования и другие усложняющие факторы).</t>
  </si>
  <si>
    <t xml:space="preserve">2. Затраты на оплату труда рабочих и эксплуатацию строительных машин (механизмов), стоимость строительных материальных ресурсов, накладные расходы и сметную прибыль, а также затраты на строительство титульных временных зданий и сооружений (учтенные нормативами затрат на строительство титульных временных зданий и сооружений), дополнительные затраты при производстве строительно-монтажных работ в зимнее время (учтенные нормативами дополнительных затрат при производстве работ в зимнее время), затраты на проектно-изыскательские работы и экспертизу проекта, строительный контроль, резерв средств на непредвиденные работы и затраты.</t>
  </si>
  <si>
    <t xml:space="preserve">3.Вся территория Амурской области относится в 1-ой зоне, за исключением Тындинского муниципального округа (за исключением поселка Муртыгит), Зейского и Селемджинского районов, которые относятся ко 2-ой ценовой зоне.</t>
  </si>
  <si>
    <t xml:space="preserve">Код показателя НЦС 81-02-21-2025</t>
  </si>
  <si>
    <t xml:space="preserve">(Кпер.) (табл.2) 1зона (1)</t>
  </si>
  <si>
    <t xml:space="preserve">Кпер/зон) (табл. 3) (2)</t>
  </si>
  <si>
    <t xml:space="preserve">(Крег.1) (Табл.4) (3)</t>
  </si>
  <si>
    <t xml:space="preserve">Дефлятор перевода в цены 4 кв. 2025 года (4)</t>
  </si>
  <si>
    <t xml:space="preserve">Итоговый коэффициент (1)*(2)*(3)*(4)</t>
  </si>
  <si>
    <t xml:space="preserve">ОБ</t>
  </si>
  <si>
    <t xml:space="preserve">РАЗДЕЛ 1. КОМПЛЕКТНЫЕ ТРАНСФОРМАТОРНЫЕ ПОДСТАНЦИИ КИОСКОВОГО, ШКАФНОГО И БЛОЧНОГО ТИПОВ - 1 объект</t>
  </si>
  <si>
    <t xml:space="preserve">21-01-001-01</t>
  </si>
  <si>
    <t xml:space="preserve">КТП 10 (6) кВ проходные киоскового типа, количество Т (АТ) шт. и мощность кВА:</t>
  </si>
  <si>
    <t xml:space="preserve">1 x 100</t>
  </si>
  <si>
    <t xml:space="preserve">21-01-001-02</t>
  </si>
  <si>
    <t xml:space="preserve">1 x 160</t>
  </si>
  <si>
    <t xml:space="preserve">21-01-001-03</t>
  </si>
  <si>
    <t xml:space="preserve">1 x 250</t>
  </si>
  <si>
    <t xml:space="preserve">21-01-001-04</t>
  </si>
  <si>
    <t xml:space="preserve">1 x 400</t>
  </si>
  <si>
    <t xml:space="preserve">21-01-001-05</t>
  </si>
  <si>
    <t xml:space="preserve">1 x 630</t>
  </si>
  <si>
    <t xml:space="preserve">21-01-001-06</t>
  </si>
  <si>
    <t xml:space="preserve">1 x 1000</t>
  </si>
  <si>
    <t xml:space="preserve">21-01-001-07</t>
  </si>
  <si>
    <t xml:space="preserve">2 x 100</t>
  </si>
  <si>
    <t xml:space="preserve">21-01-001-08</t>
  </si>
  <si>
    <t xml:space="preserve">2 x 160</t>
  </si>
  <si>
    <t xml:space="preserve">21-01-001-09</t>
  </si>
  <si>
    <t xml:space="preserve">2 x 250</t>
  </si>
  <si>
    <t xml:space="preserve">21-01-001-10</t>
  </si>
  <si>
    <t xml:space="preserve">2 x 400</t>
  </si>
  <si>
    <t xml:space="preserve">21-01-001-11</t>
  </si>
  <si>
    <t xml:space="preserve">2 x 630</t>
  </si>
  <si>
    <t xml:space="preserve">21-01-002-01</t>
  </si>
  <si>
    <t xml:space="preserve">КТП 10 (6) кВ тупиковые шкафного типа, количество Т (АТ) шт. и мощность кВА:</t>
  </si>
  <si>
    <t xml:space="preserve">1 x 16</t>
  </si>
  <si>
    <t xml:space="preserve">21-01-002-02</t>
  </si>
  <si>
    <t xml:space="preserve">1 x 25</t>
  </si>
  <si>
    <t xml:space="preserve">21-01-002-03</t>
  </si>
  <si>
    <t xml:space="preserve">1 x 40</t>
  </si>
  <si>
    <t xml:space="preserve">21-01-002-04</t>
  </si>
  <si>
    <t xml:space="preserve">1 x 63</t>
  </si>
  <si>
    <t xml:space="preserve">21-01-002-05</t>
  </si>
  <si>
    <t xml:space="preserve">21-01-002-06</t>
  </si>
  <si>
    <t xml:space="preserve">21-01-002-07</t>
  </si>
  <si>
    <t xml:space="preserve">21-01-003-01</t>
  </si>
  <si>
    <t xml:space="preserve">КТП 10 (6) кВ блочного типа (бетонные здания), количество Т (АТ) шт. и мощность кВА:</t>
  </si>
  <si>
    <t xml:space="preserve">21-01-003-02</t>
  </si>
  <si>
    <t xml:space="preserve">21-01-003-03</t>
  </si>
  <si>
    <t xml:space="preserve">21-01-003-04</t>
  </si>
  <si>
    <t xml:space="preserve">1 x 1250</t>
  </si>
  <si>
    <t xml:space="preserve">21-01-003-05</t>
  </si>
  <si>
    <t xml:space="preserve">1 x 1600</t>
  </si>
  <si>
    <t xml:space="preserve">21-01-003-06</t>
  </si>
  <si>
    <t xml:space="preserve">1 x 2500</t>
  </si>
  <si>
    <t xml:space="preserve">21-01-003-07</t>
  </si>
  <si>
    <t xml:space="preserve">21-01-003-08</t>
  </si>
  <si>
    <t xml:space="preserve">21-01-003-09</t>
  </si>
  <si>
    <t xml:space="preserve">2 x 1000</t>
  </si>
  <si>
    <t xml:space="preserve">21-01-003-10</t>
  </si>
  <si>
    <t xml:space="preserve">2 x 1250</t>
  </si>
  <si>
    <t xml:space="preserve">21-01-003-11</t>
  </si>
  <si>
    <t xml:space="preserve">2 x 1600</t>
  </si>
  <si>
    <t xml:space="preserve">21-01-003-12</t>
  </si>
  <si>
    <t xml:space="preserve">2 x 2500</t>
  </si>
  <si>
    <t xml:space="preserve">21-01-004-01</t>
  </si>
  <si>
    <t xml:space="preserve">КТП 10 (6) кВ блочного типа (здания из сэндвич-панелей), количество Т (АТ) шт. и мощность кВА:</t>
  </si>
  <si>
    <t xml:space="preserve">21-01-004-02</t>
  </si>
  <si>
    <t xml:space="preserve">21-01-004-03</t>
  </si>
  <si>
    <t xml:space="preserve">21-01-004-04</t>
  </si>
  <si>
    <t xml:space="preserve">21-01-004-05</t>
  </si>
  <si>
    <t xml:space="preserve">21-01-004-06</t>
  </si>
  <si>
    <t xml:space="preserve">21-01-004-07</t>
  </si>
  <si>
    <t xml:space="preserve">21-01-004-08</t>
  </si>
  <si>
    <t xml:space="preserve">21-01-004-09</t>
  </si>
  <si>
    <t xml:space="preserve">21-01-004-10</t>
  </si>
  <si>
    <t xml:space="preserve">21-01-004-11</t>
  </si>
  <si>
    <t xml:space="preserve">21-01-004-12</t>
  </si>
  <si>
    <t xml:space="preserve">21-01-005-01</t>
  </si>
  <si>
    <t xml:space="preserve">КТП 10 (6) кВ тупиковые киоскового типа, количество Т (АТ) шт. и мощность кВА:</t>
  </si>
  <si>
    <t xml:space="preserve">21-01-005-02</t>
  </si>
  <si>
    <t xml:space="preserve">21-01-005-03</t>
  </si>
  <si>
    <t xml:space="preserve">21-01-005-04</t>
  </si>
  <si>
    <t xml:space="preserve">21-01-005-05</t>
  </si>
  <si>
    <t xml:space="preserve">21-01-005-06</t>
  </si>
  <si>
    <t xml:space="preserve">21-01-005-07</t>
  </si>
  <si>
    <t xml:space="preserve">21-01-005-08</t>
  </si>
  <si>
    <t xml:space="preserve">21-01-005-09</t>
  </si>
  <si>
    <t xml:space="preserve">21-01-005-10</t>
  </si>
  <si>
    <t xml:space="preserve">21-01-005-11</t>
  </si>
  <si>
    <t xml:space="preserve">21-01-005-12</t>
  </si>
  <si>
    <t xml:space="preserve">РАЗДЕЛ 2. КОМПЛЕКТНЫЕ ТРАНСФОРМАТОРНЫЕ ПОДСТАНЦИИ СТОЛБОВОГО ТИПА - 1 объект</t>
  </si>
  <si>
    <t xml:space="preserve">21-02-001-01</t>
  </si>
  <si>
    <t xml:space="preserve">КТП 10 (6) кВ столбового типа, количество Т (АТ) шт. и мощность кВА:</t>
  </si>
  <si>
    <t xml:space="preserve">21-02-001-02</t>
  </si>
  <si>
    <t xml:space="preserve">21-02-001-03</t>
  </si>
  <si>
    <t xml:space="preserve">21-02-001-04</t>
  </si>
  <si>
    <t xml:space="preserve">21-02-001-05</t>
  </si>
  <si>
    <t xml:space="preserve">РАЗДЕЛ 3. КОМПЛЕКТНЫЕ ТРАНСФОРМАТОРНЫЕ ПОДСТАНЦИИ МАЧТОВОГО ТИПА - 1 объект</t>
  </si>
  <si>
    <t xml:space="preserve">21-03-001-01</t>
  </si>
  <si>
    <t xml:space="preserve">КТП 10 (6) кВ мачтового типа, количество Т (АТ) шт. и мощность кВА:</t>
  </si>
  <si>
    <t xml:space="preserve">21-03-001-02</t>
  </si>
  <si>
    <t xml:space="preserve">21-03-001-03</t>
  </si>
  <si>
    <t xml:space="preserve">21-03-001-04</t>
  </si>
  <si>
    <t xml:space="preserve">21-03-001-05</t>
  </si>
  <si>
    <t xml:space="preserve">21-03-001-06</t>
  </si>
  <si>
    <t xml:space="preserve">21-03-001-07</t>
  </si>
  <si>
    <t xml:space="preserve">РАЗДЕЛ 4. РАСПРЕДЕЛИТЕЛЬНЫЕ ПУНКТЫ - 1 объект</t>
  </si>
  <si>
    <t xml:space="preserve">21-04-001-01</t>
  </si>
  <si>
    <t xml:space="preserve">РП 10 (6) кВ:</t>
  </si>
  <si>
    <t xml:space="preserve">количество ячеек 7</t>
  </si>
  <si>
    <t xml:space="preserve">21-04-001-02</t>
  </si>
  <si>
    <t xml:space="preserve">количество ячеек 10</t>
  </si>
  <si>
    <t xml:space="preserve">21-04-001-03</t>
  </si>
  <si>
    <t xml:space="preserve">количество ячеек 12</t>
  </si>
  <si>
    <t xml:space="preserve">21-04-001-04</t>
  </si>
  <si>
    <t xml:space="preserve">количество ячеек 14</t>
  </si>
  <si>
    <t xml:space="preserve">21-04-001-05</t>
  </si>
  <si>
    <t xml:space="preserve">количество ячеек 18</t>
  </si>
  <si>
    <t xml:space="preserve">21-04-001-06</t>
  </si>
  <si>
    <t xml:space="preserve">количество ячеек 22</t>
  </si>
  <si>
    <t xml:space="preserve">Расчет стоимости строительства ТП и РП - ЭС ЕАО (в ценах 4 кв. 2025 года)</t>
  </si>
  <si>
    <t xml:space="preserve">2. Затраты на оплату труда работников в строительстве, эксплуатацию машин и механизмов, стоимость материальных ресурсов и оборудования, накладные расходы и сметную прибыль, а также затраты на строительство титульных временных зданий и сооружений (учтенные нормативами затрат на строительство титульных временных зданий и сооружений), дополнительные затраты при производстве работ в зимнее время (учтенные нормативами дополнительных затрат при производстве работ в зимнее время), затраты на проектные и изыскательские работы, экспертизу проектной документации и результатов инженерных изысканий, включая проверку достоверности определения сметной стоимости, затраты на проведение строительного контроля при осуществлении строительства, резерв средств на непредвиденные работы и затраты.
</t>
  </si>
  <si>
    <t xml:space="preserve">3 зона</t>
  </si>
  <si>
    <t xml:space="preserve">Норматив цены строительства на 01.01.2023, руб.</t>
  </si>
</sst>
</file>

<file path=xl/styles.xml><?xml version="1.0" encoding="utf-8"?>
<styleSheet xmlns="http://schemas.openxmlformats.org/spreadsheetml/2006/main">
  <numFmts count="21">
    <numFmt numFmtId="164" formatCode="General"/>
    <numFmt numFmtId="165" formatCode="#,##0_);[RED]\(#,##0\)"/>
    <numFmt numFmtId="166" formatCode="#,##0_р_.;[RED]\-#,##0_р_."/>
    <numFmt numFmtId="167" formatCode="_-* #,##0.00_р_-;\-* #,##0.00_р_-;_-* \-??_р_-;_-@_-"/>
    <numFmt numFmtId="168" formatCode="\$#,##0_);[RED]&quot;($&quot;#,##0\)"/>
    <numFmt numFmtId="169" formatCode="_(\$* #,##0.00_);_(\$* \(#,##0.00\);_(\$* \-??_);_(@_)"/>
    <numFmt numFmtId="170" formatCode="dd/mm/yyyy"/>
    <numFmt numFmtId="171" formatCode="#,##0_);\(#,##0\)"/>
    <numFmt numFmtId="172" formatCode="#,##0_р_.;\-#,##0_р_."/>
    <numFmt numFmtId="173" formatCode="[&lt;=9999999]###\-####;\+#_ \(###&quot;) &quot;###\-####"/>
    <numFmt numFmtId="174" formatCode="_-* #,##0.00&quot;р.&quot;_-;\-* #,##0.00&quot;р.&quot;_-;_-* \-??&quot;р.&quot;_-;_-@_-"/>
    <numFmt numFmtId="175" formatCode="#,##0.00"/>
    <numFmt numFmtId="176" formatCode="0%"/>
    <numFmt numFmtId="177" formatCode="_-* #,##0_р_._-;\-* #,##0_р_._-;_-* \-_р_._-;_-@_-"/>
    <numFmt numFmtId="178" formatCode="#,##0.00_р_.;[RED]\-#,##0.00_р_."/>
    <numFmt numFmtId="179" formatCode="_-* #,##0.00_р_._-;\-* #,##0.00_р_._-;_-* \-??_р_._-;_-@_-"/>
    <numFmt numFmtId="180" formatCode="#,##0_ ;\-#,##0\ "/>
    <numFmt numFmtId="181" formatCode="_-* #,##0.00\ _р_._-;\-* #,##0.00\ _р_._-;_-* \-??\ _р_._-;_-@_-"/>
    <numFmt numFmtId="182" formatCode="_-* #,##0.00\ _₽_-;\-* #,##0.00\ _₽_-;_-* \-??\ _₽_-;_-@_-"/>
    <numFmt numFmtId="183" formatCode="_-* #,##0.00_-;\-* #,##0.00_-;_-* \-??_-;_-@_-"/>
    <numFmt numFmtId="184" formatCode="General"/>
  </numFmts>
  <fonts count="5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204"/>
    </font>
    <font>
      <sz val="10"/>
      <name val="Arial"/>
      <family val="0"/>
      <charset val="1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8"/>
      <color rgb="FF0000FF"/>
      <name val="Arial Cyr"/>
      <family val="0"/>
      <charset val="204"/>
    </font>
    <font>
      <sz val="8"/>
      <name val="Arial Cyr"/>
      <family val="0"/>
      <charset val="204"/>
    </font>
    <font>
      <u val="single"/>
      <sz val="8"/>
      <color rgb="FF0000FF"/>
      <name val="Arial Cyr"/>
      <family val="0"/>
      <charset val="204"/>
    </font>
    <font>
      <b val="true"/>
      <sz val="10"/>
      <color rgb="FF000080"/>
      <name val="Arial Cyr"/>
      <family val="0"/>
      <charset val="204"/>
    </font>
    <font>
      <b val="true"/>
      <sz val="8"/>
      <name val="Arial Cyr"/>
      <family val="0"/>
      <charset val="204"/>
    </font>
    <font>
      <sz val="12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8"/>
      <color rgb="FFFFFFFF"/>
      <name val="Arial Cyr"/>
      <family val="0"/>
      <charset val="204"/>
    </font>
    <font>
      <sz val="10"/>
      <name val="Arial"/>
      <family val="2"/>
      <charset val="204"/>
    </font>
    <font>
      <sz val="11"/>
      <color rgb="FF008000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family val="0"/>
      <charset val="204"/>
    </font>
    <font>
      <sz val="11"/>
      <color rgb="FF333399"/>
      <name val="Calibri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5"/>
      <color rgb="FF333399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3"/>
      <color rgb="FF333399"/>
      <name val="Calibri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sz val="11"/>
      <color rgb="FF333399"/>
      <name val="Calibri"/>
      <family val="2"/>
      <charset val="204"/>
    </font>
    <font>
      <b val="true"/>
      <sz val="9"/>
      <name val="Tahoma"/>
      <family val="2"/>
      <charset val="204"/>
    </font>
    <font>
      <sz val="9"/>
      <name val="Tahoma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1"/>
      <color rgb="FFFFFFFF"/>
      <name val="Calibri"/>
      <family val="2"/>
      <charset val="204"/>
    </font>
    <font>
      <b val="true"/>
      <sz val="18"/>
      <color rgb="FF003366"/>
      <name val="Cambria"/>
      <family val="2"/>
      <charset val="204"/>
    </font>
    <font>
      <b val="true"/>
      <sz val="18"/>
      <color rgb="FF333399"/>
      <name val="Cambria"/>
      <family val="2"/>
      <charset val="204"/>
    </font>
    <font>
      <sz val="11"/>
      <color rgb="FF9933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color rgb="FF000000"/>
      <name val="Arial Cyr"/>
      <family val="2"/>
      <charset val="204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2"/>
      <name val="Times New Roman Cyr"/>
      <family val="0"/>
      <charset val="204"/>
    </font>
    <font>
      <sz val="11"/>
      <color rgb="FF800080"/>
      <name val="Calibri"/>
      <family val="2"/>
      <charset val="204"/>
    </font>
    <font>
      <i val="true"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0"/>
      <name val="Arial Cyr"/>
      <family val="2"/>
      <charset val="204"/>
    </font>
    <font>
      <sz val="11"/>
      <color rgb="FFFF0000"/>
      <name val="Calibri"/>
      <family val="2"/>
      <charset val="204"/>
    </font>
    <font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CCCFF"/>
        <bgColor rgb="FFE6E0EC"/>
      </patternFill>
    </fill>
    <fill>
      <patternFill patternType="solid">
        <fgColor rgb="FFFFFFFF"/>
        <bgColor rgb="FFFFFFCC"/>
      </patternFill>
    </fill>
    <fill>
      <patternFill patternType="solid">
        <fgColor rgb="FFFF99CC"/>
        <bgColor rgb="FFE6B9B8"/>
      </patternFill>
    </fill>
    <fill>
      <patternFill patternType="solid">
        <fgColor rgb="FFFFCC99"/>
        <bgColor rgb="FFE6B9B8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EBF1DE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99CCFF"/>
        <bgColor rgb="FFCCCCFF"/>
      </patternFill>
    </fill>
    <fill>
      <patternFill patternType="solid">
        <fgColor rgb="FFC0C0C0"/>
        <bgColor rgb="FFE6B9B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FF99"/>
        <bgColor rgb="FFFFFF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33CCCC"/>
        <bgColor rgb="FF00CCFF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CC00"/>
      </patternFill>
    </fill>
    <fill>
      <patternFill patternType="solid">
        <fgColor rgb="FF000080"/>
        <bgColor rgb="FF000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E2F0D9"/>
        <bgColor rgb="FFEBF1DE"/>
      </patternFill>
    </fill>
    <fill>
      <patternFill patternType="solid">
        <fgColor rgb="FFFFFF00"/>
        <bgColor rgb="FFFFCC00"/>
      </patternFill>
    </fill>
    <fill>
      <patternFill patternType="solid">
        <fgColor rgb="FFEBF1DE"/>
        <bgColor rgb="FFE2F0D9"/>
      </patternFill>
    </fill>
    <fill>
      <patternFill patternType="solid">
        <fgColor rgb="FFE6E0EC"/>
        <bgColor rgb="FFE2F0D9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33CCCC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/>
      <bottom style="medium">
        <color rgb="FF33CC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/>
      <right/>
      <top style="thin">
        <color rgb="FF33CCCC"/>
      </top>
      <bottom style="double">
        <color rgb="FF33CCCC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</borders>
  <cellStyleXfs count="108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5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8" fillId="5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9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1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2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12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1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2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5" fillId="20" border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5" fillId="20" border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9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21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21" borderId="0" applyFont="true" applyBorder="false" applyAlignment="true" applyProtection="false">
      <alignment horizontal="general" vertical="bottom" textRotation="0" wrapText="false" indent="0" shrinkToFit="false"/>
    </xf>
    <xf numFmtId="164" fontId="6" fillId="21" borderId="0" applyFont="true" applyBorder="false" applyAlignment="true" applyProtection="false">
      <alignment horizontal="general" vertical="bottom" textRotation="0" wrapText="false" indent="0" shrinkToFit="false"/>
    </xf>
    <xf numFmtId="164" fontId="6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25" borderId="0" applyFont="true" applyBorder="false" applyAlignment="true" applyProtection="false">
      <alignment horizontal="general" vertical="bottom" textRotation="0" wrapText="false" indent="0" shrinkToFit="false"/>
    </xf>
    <xf numFmtId="164" fontId="6" fillId="25" borderId="0" applyFont="true" applyBorder="false" applyAlignment="true" applyProtection="false">
      <alignment horizontal="general" vertical="bottom" textRotation="0" wrapText="false" indent="0" shrinkToFit="false"/>
    </xf>
    <xf numFmtId="164" fontId="6" fillId="25" borderId="0" applyFont="true" applyBorder="false" applyAlignment="true" applyProtection="false">
      <alignment horizontal="general" vertical="bottom" textRotation="0" wrapText="false" indent="0" shrinkToFit="false"/>
    </xf>
    <xf numFmtId="164" fontId="6" fillId="25" borderId="0" applyFont="true" applyBorder="false" applyAlignment="true" applyProtection="false">
      <alignment horizontal="general" vertical="bottom" textRotation="0" wrapText="false" indent="0" shrinkToFit="false"/>
    </xf>
    <xf numFmtId="164" fontId="6" fillId="25" borderId="0" applyFont="true" applyBorder="fals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18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3" borderId="3" applyFont="true" applyBorder="true" applyAlignment="true" applyProtection="false">
      <alignment horizontal="general" vertical="bottom" textRotation="0" wrapText="false" indent="0" shrinkToFit="false"/>
    </xf>
    <xf numFmtId="164" fontId="21" fillId="3" borderId="3" applyFont="true" applyBorder="true" applyAlignment="true" applyProtection="false">
      <alignment horizontal="general" vertical="bottom" textRotation="0" wrapText="false" indent="0" shrinkToFit="false"/>
    </xf>
    <xf numFmtId="164" fontId="21" fillId="3" borderId="3" applyFont="true" applyBorder="true" applyAlignment="true" applyProtection="false">
      <alignment horizontal="general" vertical="bottom" textRotation="0" wrapText="false" indent="0" shrinkToFit="false"/>
    </xf>
    <xf numFmtId="164" fontId="21" fillId="3" borderId="3" applyFont="true" applyBorder="true" applyAlignment="true" applyProtection="false">
      <alignment horizontal="general" vertical="bottom" textRotation="0" wrapText="false" indent="0" shrinkToFit="false"/>
    </xf>
    <xf numFmtId="164" fontId="21" fillId="3" borderId="3" applyFont="true" applyBorder="true" applyAlignment="true" applyProtection="false">
      <alignment horizontal="general" vertical="bottom" textRotation="0" wrapText="false" indent="0" shrinkToFit="false"/>
    </xf>
    <xf numFmtId="164" fontId="21" fillId="3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3" borderId="2" applyFont="true" applyBorder="true" applyAlignment="true" applyProtection="false">
      <alignment horizontal="general" vertical="bottom" textRotation="0" wrapText="false" indent="0" shrinkToFit="false"/>
    </xf>
    <xf numFmtId="164" fontId="22" fillId="3" borderId="2" applyFont="true" applyBorder="true" applyAlignment="true" applyProtection="false">
      <alignment horizontal="general" vertical="bottom" textRotation="0" wrapText="false" indent="0" shrinkToFit="false"/>
    </xf>
    <xf numFmtId="164" fontId="22" fillId="3" borderId="2" applyFont="true" applyBorder="true" applyAlignment="true" applyProtection="false">
      <alignment horizontal="general" vertical="bottom" textRotation="0" wrapText="false" indent="0" shrinkToFit="false"/>
    </xf>
    <xf numFmtId="164" fontId="22" fillId="3" borderId="2" applyFont="true" applyBorder="true" applyAlignment="true" applyProtection="false">
      <alignment horizontal="general" vertical="bottom" textRotation="0" wrapText="false" indent="0" shrinkToFit="false"/>
    </xf>
    <xf numFmtId="164" fontId="22" fillId="3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3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4" applyFont="true" applyBorder="true" applyAlignment="true" applyProtection="false">
      <alignment horizontal="general" vertical="bottom" textRotation="0" wrapText="false" indent="0" shrinkToFit="false"/>
    </xf>
    <xf numFmtId="164" fontId="24" fillId="0" borderId="5" applyFont="true" applyBorder="true" applyAlignment="true" applyProtection="false">
      <alignment horizontal="general" vertical="bottom" textRotation="0" wrapText="false" indent="0" shrinkToFit="false"/>
    </xf>
    <xf numFmtId="164" fontId="23" fillId="0" borderId="4" applyFont="true" applyBorder="true" applyAlignment="true" applyProtection="false">
      <alignment horizontal="general" vertical="bottom" textRotation="0" wrapText="false" indent="0" shrinkToFit="false"/>
    </xf>
    <xf numFmtId="164" fontId="23" fillId="0" borderId="4" applyFont="true" applyBorder="true" applyAlignment="true" applyProtection="false">
      <alignment horizontal="general" vertical="bottom" textRotation="0" wrapText="false" indent="0" shrinkToFit="false"/>
    </xf>
    <xf numFmtId="164" fontId="25" fillId="0" borderId="6" applyFont="true" applyBorder="true" applyAlignment="true" applyProtection="false">
      <alignment horizontal="general" vertical="bottom" textRotation="0" wrapText="false" indent="0" shrinkToFit="false"/>
    </xf>
    <xf numFmtId="164" fontId="26" fillId="0" borderId="6" applyFont="true" applyBorder="true" applyAlignment="true" applyProtection="false">
      <alignment horizontal="general" vertical="bottom" textRotation="0" wrapText="false" indent="0" shrinkToFit="false"/>
    </xf>
    <xf numFmtId="164" fontId="25" fillId="0" borderId="6" applyFont="true" applyBorder="true" applyAlignment="true" applyProtection="false">
      <alignment horizontal="general" vertical="bottom" textRotation="0" wrapText="false" indent="0" shrinkToFit="false"/>
    </xf>
    <xf numFmtId="164" fontId="25" fillId="0" borderId="6" applyFont="true" applyBorder="true" applyAlignment="true" applyProtection="false">
      <alignment horizontal="general" vertical="bottom" textRotation="0" wrapText="false" indent="0" shrinkToFit="false"/>
    </xf>
    <xf numFmtId="164" fontId="27" fillId="0" borderId="7" applyFont="true" applyBorder="true" applyAlignment="true" applyProtection="false">
      <alignment horizontal="general" vertical="bottom" textRotation="0" wrapText="false" indent="0" shrinkToFit="false"/>
    </xf>
    <xf numFmtId="164" fontId="28" fillId="0" borderId="8" applyFont="true" applyBorder="true" applyAlignment="true" applyProtection="false">
      <alignment horizontal="general" vertical="bottom" textRotation="0" wrapText="false" indent="0" shrinkToFit="false"/>
    </xf>
    <xf numFmtId="164" fontId="27" fillId="0" borderId="7" applyFont="true" applyBorder="true" applyAlignment="true" applyProtection="false">
      <alignment horizontal="general" vertical="bottom" textRotation="0" wrapText="false" indent="0" shrinkToFit="false"/>
    </xf>
    <xf numFmtId="164" fontId="27" fillId="0" borderId="7" applyFont="true" applyBorder="true" applyAlignment="true" applyProtection="false">
      <alignment horizontal="general" vertical="bottom" textRotation="0" wrapText="false" indent="0" shrinkToFit="false"/>
    </xf>
    <xf numFmtId="164" fontId="27" fillId="0" borderId="0" applyFont="true" applyBorder="false" applyAlignment="true" applyProtection="false">
      <alignment horizontal="general" vertical="bottom" textRotation="0" wrapText="false" indent="0" shrinkToFit="false"/>
    </xf>
    <xf numFmtId="164" fontId="28" fillId="0" borderId="0" applyFont="true" applyBorder="false" applyAlignment="true" applyProtection="false">
      <alignment horizontal="general" vertical="bottom" textRotation="0" wrapText="false" indent="0" shrinkToFit="false"/>
    </xf>
    <xf numFmtId="164" fontId="27" fillId="0" borderId="0" applyFont="true" applyBorder="false" applyAlignment="true" applyProtection="false">
      <alignment horizontal="general" vertical="bottom" textRotation="0" wrapText="false" indent="0" shrinkToFit="false"/>
    </xf>
    <xf numFmtId="164" fontId="27" fillId="0" borderId="0" applyFont="true" applyBorder="false" applyAlignment="true" applyProtection="false">
      <alignment horizontal="general" vertical="bottom" textRotation="0" wrapText="false" indent="0" shrinkToFit="false"/>
    </xf>
    <xf numFmtId="164" fontId="29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18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26" borderId="11" applyFont="true" applyBorder="true" applyAlignment="true" applyProtection="false">
      <alignment horizontal="general" vertical="bottom" textRotation="0" wrapText="false" indent="0" shrinkToFit="false"/>
    </xf>
    <xf numFmtId="164" fontId="32" fillId="26" borderId="11" applyFont="true" applyBorder="true" applyAlignment="true" applyProtection="false">
      <alignment horizontal="general" vertical="bottom" textRotation="0" wrapText="false" indent="0" shrinkToFit="false"/>
    </xf>
    <xf numFmtId="164" fontId="32" fillId="26" borderId="11" applyFont="true" applyBorder="true" applyAlignment="true" applyProtection="false">
      <alignment horizontal="general" vertical="bottom" textRotation="0" wrapText="false" indent="0" shrinkToFit="false"/>
    </xf>
    <xf numFmtId="164" fontId="32" fillId="26" borderId="11" applyFont="true" applyBorder="true" applyAlignment="true" applyProtection="false">
      <alignment horizontal="general" vertical="bottom" textRotation="0" wrapText="false" indent="0" shrinkToFit="false"/>
    </xf>
    <xf numFmtId="164" fontId="32" fillId="26" borderId="11" applyFont="true" applyBorder="true" applyAlignment="true" applyProtection="false">
      <alignment horizontal="general" vertical="bottom" textRotation="0" wrapText="false" indent="0" shrinkToFit="false"/>
    </xf>
    <xf numFmtId="164" fontId="19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0" applyFont="true" applyBorder="false" applyAlignment="true" applyProtection="false">
      <alignment horizontal="general" vertical="bottom" textRotation="0" wrapText="false" indent="0" shrinkToFit="false"/>
    </xf>
    <xf numFmtId="164" fontId="34" fillId="0" borderId="0" applyFont="true" applyBorder="false" applyAlignment="true" applyProtection="false">
      <alignment horizontal="general" vertical="bottom" textRotation="0" wrapText="false" indent="0" shrinkToFit="false"/>
    </xf>
    <xf numFmtId="164" fontId="33" fillId="0" borderId="0" applyFont="true" applyBorder="false" applyAlignment="true" applyProtection="false">
      <alignment horizontal="general" vertical="bottom" textRotation="0" wrapText="false" indent="0" shrinkToFit="false"/>
    </xf>
    <xf numFmtId="164" fontId="33" fillId="0" borderId="0" applyFont="true" applyBorder="false" applyAlignment="true" applyProtection="false">
      <alignment horizontal="general" vertical="bottom" textRotation="0" wrapText="false" indent="0" shrinkToFit="false"/>
    </xf>
    <xf numFmtId="164" fontId="35" fillId="14" borderId="0" applyFont="true" applyBorder="false" applyAlignment="true" applyProtection="false">
      <alignment horizontal="general" vertical="bottom" textRotation="0" wrapText="false" indent="0" shrinkToFit="false"/>
    </xf>
    <xf numFmtId="164" fontId="35" fillId="14" borderId="0" applyFont="true" applyBorder="false" applyAlignment="true" applyProtection="false">
      <alignment horizontal="general" vertical="bottom" textRotation="0" wrapText="false" indent="0" shrinkToFit="false"/>
    </xf>
    <xf numFmtId="164" fontId="35" fillId="14" borderId="0" applyFont="true" applyBorder="false" applyAlignment="true" applyProtection="false">
      <alignment horizontal="general" vertical="bottom" textRotation="0" wrapText="false" indent="0" shrinkToFit="false"/>
    </xf>
    <xf numFmtId="164" fontId="35" fillId="14" borderId="0" applyFont="true" applyBorder="false" applyAlignment="true" applyProtection="false">
      <alignment horizontal="general" vertical="bottom" textRotation="0" wrapText="false" indent="0" shrinkToFit="false"/>
    </xf>
    <xf numFmtId="164" fontId="35" fillId="14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2" fillId="4" borderId="0" applyFont="true" applyBorder="false" applyAlignment="true" applyProtection="false">
      <alignment horizontal="general" vertical="bottom" textRotation="0" wrapText="false" indent="0" shrinkToFit="false"/>
    </xf>
    <xf numFmtId="164" fontId="42" fillId="4" borderId="0" applyFont="true" applyBorder="false" applyAlignment="true" applyProtection="false">
      <alignment horizontal="general" vertical="bottom" textRotation="0" wrapText="false" indent="0" shrinkToFit="false"/>
    </xf>
    <xf numFmtId="164" fontId="42" fillId="4" borderId="0" applyFont="true" applyBorder="false" applyAlignment="true" applyProtection="false">
      <alignment horizontal="general" vertical="bottom" textRotation="0" wrapText="false" indent="0" shrinkToFit="false"/>
    </xf>
    <xf numFmtId="164" fontId="42" fillId="4" borderId="0" applyFont="true" applyBorder="false" applyAlignment="true" applyProtection="false">
      <alignment horizontal="general" vertical="bottom" textRotation="0" wrapText="false" indent="0" shrinkToFit="false"/>
    </xf>
    <xf numFmtId="164" fontId="42" fillId="4" borderId="0" applyFont="true" applyBorder="false" applyAlignment="true" applyProtection="false">
      <alignment horizontal="general" vertical="bottom" textRotation="0" wrapText="false" indent="0" shrinkToFit="false"/>
    </xf>
    <xf numFmtId="164" fontId="43" fillId="0" borderId="0" applyFont="true" applyBorder="false" applyAlignment="true" applyProtection="false">
      <alignment horizontal="general" vertical="bottom" textRotation="0" wrapText="false" indent="0" shrinkToFit="false"/>
    </xf>
    <xf numFmtId="164" fontId="43" fillId="0" borderId="0" applyFont="true" applyBorder="false" applyAlignment="true" applyProtection="false">
      <alignment horizontal="general" vertical="bottom" textRotation="0" wrapText="false" indent="0" shrinkToFit="false"/>
    </xf>
    <xf numFmtId="164" fontId="43" fillId="0" borderId="0" applyFont="true" applyBorder="false" applyAlignment="true" applyProtection="false">
      <alignment horizontal="general" vertical="bottom" textRotation="0" wrapText="false" indent="0" shrinkToFit="false"/>
    </xf>
    <xf numFmtId="164" fontId="43" fillId="0" borderId="0" applyFont="true" applyBorder="false" applyAlignment="true" applyProtection="false">
      <alignment horizontal="general" vertical="bottom" textRotation="0" wrapText="false" indent="0" shrinkToFit="false"/>
    </xf>
    <xf numFmtId="164" fontId="43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8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4" fillId="0" borderId="13" applyFont="true" applyBorder="true" applyAlignment="true" applyProtection="false">
      <alignment horizontal="general" vertical="bottom" textRotation="0" wrapText="false" indent="0" shrinkToFit="false"/>
    </xf>
    <xf numFmtId="164" fontId="44" fillId="0" borderId="13" applyFont="true" applyBorder="true" applyAlignment="true" applyProtection="false">
      <alignment horizontal="general" vertical="bottom" textRotation="0" wrapText="false" indent="0" shrinkToFit="false"/>
    </xf>
    <xf numFmtId="164" fontId="44" fillId="0" borderId="13" applyFont="true" applyBorder="true" applyAlignment="true" applyProtection="false">
      <alignment horizontal="general" vertical="bottom" textRotation="0" wrapText="false" indent="0" shrinkToFit="false"/>
    </xf>
    <xf numFmtId="164" fontId="44" fillId="0" borderId="13" applyFont="true" applyBorder="true" applyAlignment="true" applyProtection="false">
      <alignment horizontal="general" vertical="bottom" textRotation="0" wrapText="false" indent="0" shrinkToFit="false"/>
    </xf>
    <xf numFmtId="164" fontId="44" fillId="0" borderId="13" applyFont="true" applyBorder="true" applyAlignment="true" applyProtection="false">
      <alignment horizontal="general" vertical="bottom" textRotation="0" wrapText="false" indent="0" shrinkToFit="false"/>
    </xf>
    <xf numFmtId="164" fontId="4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6" fillId="0" borderId="0" applyFont="true" applyBorder="false" applyAlignment="true" applyProtection="false">
      <alignment horizontal="general" vertical="bottom" textRotation="0" wrapText="false" indent="0" shrinkToFit="false"/>
    </xf>
    <xf numFmtId="164" fontId="46" fillId="0" borderId="0" applyFont="true" applyBorder="false" applyAlignment="true" applyProtection="false">
      <alignment horizontal="general" vertical="bottom" textRotation="0" wrapText="false" indent="0" shrinkToFit="false"/>
    </xf>
    <xf numFmtId="164" fontId="46" fillId="0" borderId="0" applyFont="true" applyBorder="false" applyAlignment="true" applyProtection="false">
      <alignment horizontal="general" vertical="bottom" textRotation="0" wrapText="false" indent="0" shrinkToFit="false"/>
    </xf>
    <xf numFmtId="164" fontId="46" fillId="0" borderId="0" applyFont="true" applyBorder="false" applyAlignment="true" applyProtection="false">
      <alignment horizontal="general" vertical="bottom" textRotation="0" wrapText="false" indent="0" shrinkToFit="false"/>
    </xf>
    <xf numFmtId="164" fontId="46" fillId="0" borderId="0" applyFont="true" applyBorder="false" applyAlignment="true" applyProtection="false">
      <alignment horizontal="general" vertical="bottom" textRotation="0" wrapText="false" indent="0" shrinkToFit="false"/>
    </xf>
    <xf numFmtId="164" fontId="46" fillId="0" borderId="0" applyFont="true" applyBorder="false" applyAlignment="true" applyProtection="false">
      <alignment horizontal="general" vertical="bottom" textRotation="0" wrapText="false" indent="0" shrinkToFit="false"/>
    </xf>
    <xf numFmtId="164" fontId="18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0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30" fillId="6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7" fillId="6" borderId="0" applyFont="true" applyBorder="false" applyAlignment="true" applyProtection="false">
      <alignment horizontal="general" vertical="bottom" textRotation="0" wrapText="false" indent="0" shrinkToFit="false"/>
    </xf>
    <xf numFmtId="164" fontId="17" fillId="6" borderId="0" applyFont="true" applyBorder="false" applyAlignment="true" applyProtection="false">
      <alignment horizontal="general" vertical="bottom" textRotation="0" wrapText="false" indent="0" shrinkToFit="false"/>
    </xf>
    <xf numFmtId="164" fontId="17" fillId="6" borderId="0" applyFont="true" applyBorder="false" applyAlignment="true" applyProtection="false">
      <alignment horizontal="general" vertical="bottom" textRotation="0" wrapText="false" indent="0" shrinkToFit="false"/>
    </xf>
    <xf numFmtId="164" fontId="17" fillId="6" borderId="0" applyFont="true" applyBorder="false" applyAlignment="true" applyProtection="false">
      <alignment horizontal="general" vertical="bottom" textRotation="0" wrapText="false" indent="0" shrinkToFit="false"/>
    </xf>
    <xf numFmtId="164" fontId="17" fillId="6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83" fontId="47" fillId="0" borderId="0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9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9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7" fillId="27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7" fillId="2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3" fontId="49" fillId="0" borderId="0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49" fillId="0" borderId="1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83" fontId="49" fillId="0" borderId="1" xfId="1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7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47" fillId="27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47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47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49" fillId="27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50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51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52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7" fillId="28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7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7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83" fontId="47" fillId="27" borderId="1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83" fontId="47" fillId="0" borderId="1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7" fillId="28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83" fontId="47" fillId="27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53" fillId="0" borderId="0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7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83" fontId="52" fillId="27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47" fillId="0" borderId="1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7" fillId="0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0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47" fillId="29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47" fillId="3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9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4" fontId="4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5" fontId="47" fillId="2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4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47" fillId="27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47" fillId="28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4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7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06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 1" xfId="20"/>
    <cellStyle name=" 1 2" xfId="21"/>
    <cellStyle name=" 1 3" xfId="22"/>
    <cellStyle name="20% - Акцент1 2" xfId="23"/>
    <cellStyle name="20% - Акцент1 2 2" xfId="24"/>
    <cellStyle name="20% - Акцент1 2 2 2" xfId="25"/>
    <cellStyle name="20% - Акцент1 2 3" xfId="26"/>
    <cellStyle name="20% - Акцент1 3" xfId="27"/>
    <cellStyle name="20% - Акцент1 3 2" xfId="28"/>
    <cellStyle name="20% - Акцент1 3 2 2" xfId="29"/>
    <cellStyle name="20% - Акцент1 3 3" xfId="30"/>
    <cellStyle name="20% - Акцент1 4" xfId="31"/>
    <cellStyle name="20% - Акцент1 4 2" xfId="32"/>
    <cellStyle name="20% - Акцент2 2" xfId="33"/>
    <cellStyle name="20% - Акцент2 2 2" xfId="34"/>
    <cellStyle name="20% - Акцент2 2 2 2" xfId="35"/>
    <cellStyle name="20% - Акцент2 2 3" xfId="36"/>
    <cellStyle name="20% - Акцент2 3" xfId="37"/>
    <cellStyle name="20% - Акцент2 3 2" xfId="38"/>
    <cellStyle name="20% - Акцент2 3 2 2" xfId="39"/>
    <cellStyle name="20% - Акцент2 3 3" xfId="40"/>
    <cellStyle name="20% - Акцент2 4" xfId="41"/>
    <cellStyle name="20% - Акцент2 4 2" xfId="42"/>
    <cellStyle name="20% - Акцент3 2" xfId="43"/>
    <cellStyle name="20% - Акцент3 2 2" xfId="44"/>
    <cellStyle name="20% - Акцент3 2 2 2" xfId="45"/>
    <cellStyle name="20% - Акцент3 2 3" xfId="46"/>
    <cellStyle name="20% - Акцент3 3" xfId="47"/>
    <cellStyle name="20% - Акцент3 3 2" xfId="48"/>
    <cellStyle name="20% - Акцент3 3 2 2" xfId="49"/>
    <cellStyle name="20% - Акцент3 3 3" xfId="50"/>
    <cellStyle name="20% - Акцент3 4" xfId="51"/>
    <cellStyle name="20% - Акцент3 4 2" xfId="52"/>
    <cellStyle name="20% - Акцент4 2" xfId="53"/>
    <cellStyle name="20% - Акцент4 2 2" xfId="54"/>
    <cellStyle name="20% - Акцент4 2 2 2" xfId="55"/>
    <cellStyle name="20% - Акцент4 2 3" xfId="56"/>
    <cellStyle name="20% - Акцент4 3" xfId="57"/>
    <cellStyle name="20% - Акцент4 3 2" xfId="58"/>
    <cellStyle name="20% - Акцент4 3 2 2" xfId="59"/>
    <cellStyle name="20% - Акцент4 3 3" xfId="60"/>
    <cellStyle name="20% - Акцент4 4" xfId="61"/>
    <cellStyle name="20% - Акцент4 4 2" xfId="62"/>
    <cellStyle name="20% - Акцент5 2" xfId="63"/>
    <cellStyle name="20% - Акцент5 2 2" xfId="64"/>
    <cellStyle name="20% - Акцент5 2 2 2" xfId="65"/>
    <cellStyle name="20% - Акцент5 2 3" xfId="66"/>
    <cellStyle name="20% - Акцент5 3" xfId="67"/>
    <cellStyle name="20% - Акцент5 3 2" xfId="68"/>
    <cellStyle name="20% - Акцент6 2" xfId="69"/>
    <cellStyle name="20% - Акцент6 2 2" xfId="70"/>
    <cellStyle name="20% - Акцент6 2 2 2" xfId="71"/>
    <cellStyle name="20% - Акцент6 2 3" xfId="72"/>
    <cellStyle name="20% - Акцент6 3" xfId="73"/>
    <cellStyle name="20% - Акцент6 3 2" xfId="74"/>
    <cellStyle name="40% - Акцент1 2" xfId="75"/>
    <cellStyle name="40% - Акцент1 2 2" xfId="76"/>
    <cellStyle name="40% - Акцент1 2 2 2" xfId="77"/>
    <cellStyle name="40% - Акцент1 2 3" xfId="78"/>
    <cellStyle name="40% - Акцент1 3" xfId="79"/>
    <cellStyle name="40% - Акцент1 3 2" xfId="80"/>
    <cellStyle name="40% - Акцент1 3 2 2" xfId="81"/>
    <cellStyle name="40% - Акцент1 3 3" xfId="82"/>
    <cellStyle name="40% - Акцент1 4" xfId="83"/>
    <cellStyle name="40% - Акцент1 4 2" xfId="84"/>
    <cellStyle name="40% - Акцент2 2" xfId="85"/>
    <cellStyle name="40% - Акцент2 2 2" xfId="86"/>
    <cellStyle name="40% - Акцент2 2 2 2" xfId="87"/>
    <cellStyle name="40% - Акцент2 2 3" xfId="88"/>
    <cellStyle name="40% - Акцент2 3" xfId="89"/>
    <cellStyle name="40% - Акцент2 3 2" xfId="90"/>
    <cellStyle name="40% - Акцент3 2" xfId="91"/>
    <cellStyle name="40% - Акцент3 2 2" xfId="92"/>
    <cellStyle name="40% - Акцент3 2 2 2" xfId="93"/>
    <cellStyle name="40% - Акцент3 2 3" xfId="94"/>
    <cellStyle name="40% - Акцент3 3" xfId="95"/>
    <cellStyle name="40% - Акцент3 3 2" xfId="96"/>
    <cellStyle name="40% - Акцент3 3 2 2" xfId="97"/>
    <cellStyle name="40% - Акцент3 3 3" xfId="98"/>
    <cellStyle name="40% - Акцент3 4" xfId="99"/>
    <cellStyle name="40% - Акцент3 4 2" xfId="100"/>
    <cellStyle name="40% - Акцент4 2" xfId="101"/>
    <cellStyle name="40% - Акцент4 2 2" xfId="102"/>
    <cellStyle name="40% - Акцент4 2 2 2" xfId="103"/>
    <cellStyle name="40% - Акцент4 2 3" xfId="104"/>
    <cellStyle name="40% - Акцент4 3" xfId="105"/>
    <cellStyle name="40% - Акцент4 3 2" xfId="106"/>
    <cellStyle name="40% - Акцент4 3 2 2" xfId="107"/>
    <cellStyle name="40% - Акцент4 3 3" xfId="108"/>
    <cellStyle name="40% - Акцент4 4" xfId="109"/>
    <cellStyle name="40% - Акцент4 4 2" xfId="110"/>
    <cellStyle name="40% - Акцент5 2" xfId="111"/>
    <cellStyle name="40% - Акцент5 2 2" xfId="112"/>
    <cellStyle name="40% - Акцент5 2 2 2" xfId="113"/>
    <cellStyle name="40% - Акцент5 2 3" xfId="114"/>
    <cellStyle name="40% - Акцент5 3" xfId="115"/>
    <cellStyle name="40% - Акцент5 3 2" xfId="116"/>
    <cellStyle name="40% - Акцент6 2" xfId="117"/>
    <cellStyle name="40% - Акцент6 2 2" xfId="118"/>
    <cellStyle name="40% - Акцент6 2 2 2" xfId="119"/>
    <cellStyle name="40% - Акцент6 2 3" xfId="120"/>
    <cellStyle name="40% - Акцент6 3" xfId="121"/>
    <cellStyle name="40% - Акцент6 3 2" xfId="122"/>
    <cellStyle name="40% - Акцент6 3 2 2" xfId="123"/>
    <cellStyle name="40% - Акцент6 3 3" xfId="124"/>
    <cellStyle name="40% - Акцент6 4" xfId="125"/>
    <cellStyle name="40% - Акцент6 4 2" xfId="126"/>
    <cellStyle name="60% - Акцент1 2" xfId="127"/>
    <cellStyle name="60% - Акцент1 2 2" xfId="128"/>
    <cellStyle name="60% - Акцент1 2 2 2" xfId="129"/>
    <cellStyle name="60% - Акцент1 2 3" xfId="130"/>
    <cellStyle name="60% - Акцент1 3" xfId="131"/>
    <cellStyle name="60% - Акцент2 2" xfId="132"/>
    <cellStyle name="60% - Акцент2 2 2" xfId="133"/>
    <cellStyle name="60% - Акцент2 2 2 2" xfId="134"/>
    <cellStyle name="60% - Акцент2 2 3" xfId="135"/>
    <cellStyle name="60% - Акцент2 3" xfId="136"/>
    <cellStyle name="60% - Акцент3 2" xfId="137"/>
    <cellStyle name="60% - Акцент3 2 2" xfId="138"/>
    <cellStyle name="60% - Акцент3 2 2 2" xfId="139"/>
    <cellStyle name="60% - Акцент3 2 3" xfId="140"/>
    <cellStyle name="60% - Акцент3 3" xfId="141"/>
    <cellStyle name="60% - Акцент4 2" xfId="142"/>
    <cellStyle name="60% - Акцент4 2 2" xfId="143"/>
    <cellStyle name="60% - Акцент4 2 2 2" xfId="144"/>
    <cellStyle name="60% - Акцент4 2 3" xfId="145"/>
    <cellStyle name="60% - Акцент4 3" xfId="146"/>
    <cellStyle name="60% - Акцент5 2" xfId="147"/>
    <cellStyle name="60% - Акцент5 2 2" xfId="148"/>
    <cellStyle name="60% - Акцент5 2 2 2" xfId="149"/>
    <cellStyle name="60% - Акцент5 2 3" xfId="150"/>
    <cellStyle name="60% - Акцент5 3" xfId="151"/>
    <cellStyle name="60% - Акцент6 2" xfId="152"/>
    <cellStyle name="60% - Акцент6 2 2" xfId="153"/>
    <cellStyle name="60% - Акцент6 2 2 2" xfId="154"/>
    <cellStyle name="60% - Акцент6 2 3" xfId="155"/>
    <cellStyle name="60% - Акцент6 3" xfId="156"/>
    <cellStyle name="_2010 СТРУКТУРА СВОД" xfId="157"/>
    <cellStyle name="_2010 СТРУКТУРА-с зарпл." xfId="158"/>
    <cellStyle name="_4.1 и 5 Финпланы" xfId="159"/>
    <cellStyle name="_4.1 и 5 Финпланы (1)" xfId="160"/>
    <cellStyle name="_Copy of ДРСК_1" xfId="161"/>
    <cellStyle name="_ГКПЗ 09 по типам закупки" xfId="162"/>
    <cellStyle name="_ДРСК, ИПР 2010 Приложение 1свод" xfId="163"/>
    <cellStyle name="_ИПР 2011-2017  ХЭС  от 21.02.12" xfId="164"/>
    <cellStyle name="_ИПР 2011-2017 ХЭС  10.01.12 ПРАВИЛЬНЫЙ" xfId="165"/>
    <cellStyle name="_ИПР 2011-2017 ХЭС 16.12.11 на РАО" xfId="166"/>
    <cellStyle name="_ИПР 2012 ХЭС  12.01.12" xfId="167"/>
    <cellStyle name="_ИПР 2014-2018 ХЭС 06.12.12" xfId="168"/>
    <cellStyle name="_Инвест-структура 2011 26.10.10" xfId="169"/>
    <cellStyle name="_Инвест-структура_ХЭС_22.10.2010" xfId="170"/>
    <cellStyle name="_Инвест-структура_ХЭС_29.10.2010" xfId="171"/>
    <cellStyle name="_Книга2" xfId="172"/>
    <cellStyle name="_Книга4" xfId="173"/>
    <cellStyle name="_Книга4 2" xfId="174"/>
    <cellStyle name="_Лист1" xfId="175"/>
    <cellStyle name="_Лист2" xfId="176"/>
    <cellStyle name="_Модель Стратегия Ленэнерго_3" xfId="177"/>
    <cellStyle name="_Прил 14 ( 29 ноября)" xfId="178"/>
    <cellStyle name="_Прил 25а_ЕАО_25.12.2009" xfId="179"/>
    <cellStyle name="_Прил 25а_свод_02.11.2009" xfId="180"/>
    <cellStyle name="_Прил 4.1, 4.3 ИПР 2013-2017 24.01.12 СЕМЫКИН" xfId="181"/>
    <cellStyle name="_Прил 4_21.04.2009_СВОД" xfId="182"/>
    <cellStyle name="_Прил. 1.2, 2.2" xfId="183"/>
    <cellStyle name="_Прил.1 Финансирование ИПР 2011-2013" xfId="184"/>
    <cellStyle name="_Прил.10 Отчет об исполнении  финплана 2009-2010" xfId="185"/>
    <cellStyle name="_Прил.10 Отчет об исполнении  финплана 2009-2010 2" xfId="186"/>
    <cellStyle name="_Прил.4 Отчет об источниках финансирования ИПР 2009-2010 ХЭС" xfId="187"/>
    <cellStyle name="_Прил.9 Финплан 2011-2013" xfId="188"/>
    <cellStyle name="_Прил.9 Финплан 2011-2013 2" xfId="189"/>
    <cellStyle name="_Прилож. Л к регл. РАО ХЭС 28.11.11 1" xfId="190"/>
    <cellStyle name="_Приложение  2.2; 2.3 ИПР 2013 25.12.12" xfId="191"/>
    <cellStyle name="_Приложение 1 - ЮЯ 2010-2012 гг." xfId="192"/>
    <cellStyle name="_Приложение 1.2_ЮЯ" xfId="193"/>
    <cellStyle name="_Приложение 1.4 ИПР 2013г. ХЭС 21.12.12" xfId="194"/>
    <cellStyle name="_Приложение 14" xfId="195"/>
    <cellStyle name="_Приложение 14 ИПР 2013г. ХЭС 24.12.12" xfId="196"/>
    <cellStyle name="_Приложение 2 (3 вариант)" xfId="197"/>
    <cellStyle name="_Приложение 2 в формате Приложения 8" xfId="198"/>
    <cellStyle name="_Приложение 2 фин. модель ДРСК 01.03.2011 г." xfId="199"/>
    <cellStyle name="_Приложение 4 от 11.01.10" xfId="200"/>
    <cellStyle name="_Приложение 5 ИПР 2013-2017" xfId="201"/>
    <cellStyle name="_Приложение 6" xfId="202"/>
    <cellStyle name="_Приложение 6.1_ЕАО от Артура" xfId="203"/>
    <cellStyle name="_Приложение 7.1" xfId="204"/>
    <cellStyle name="_Приложение 8а" xfId="205"/>
    <cellStyle name="_Приложение Ж (инвест.стр-ра)" xfId="206"/>
    <cellStyle name="_Приложение №1" xfId="207"/>
    <cellStyle name="_Приложения  4.1 ОАО ДРСК,4.2 ХЭС" xfId="208"/>
    <cellStyle name="_Приложения 11 г. ХЭС 28.03.11 утв. Чудовым" xfId="209"/>
    <cellStyle name="_Приложения на Прав-во ХЭС 12.01.12" xfId="210"/>
    <cellStyle name="_Расчет стоимости 1км трубопровода" xfId="211"/>
    <cellStyle name="_Услуги ТПиР" xfId="212"/>
    <cellStyle name="_Финплан ДРСК 2011-2013 17.02.10 Семыкин" xfId="213"/>
    <cellStyle name="_Финплан ДРСК 2011-2013 17.02.10 Семыкин 2" xfId="214"/>
    <cellStyle name="_ЮЯ_РАО ЭСВ (1)" xfId="215"/>
    <cellStyle name="_прил. 1.4" xfId="216"/>
    <cellStyle name="_таблица 14 ЕАО." xfId="217"/>
    <cellStyle name="_таблица 14 Перечень ИПР и план финансирования 2010г ЕАО." xfId="218"/>
    <cellStyle name="_ф 2ГД - форма отчета ГД по закупкам (по видам закупок)" xfId="219"/>
    <cellStyle name="Assumption" xfId="220"/>
    <cellStyle name="Assumption 2" xfId="221"/>
    <cellStyle name="Comma [0]" xfId="222"/>
    <cellStyle name="Comma_laroux" xfId="223"/>
    <cellStyle name="Currency [0]" xfId="224"/>
    <cellStyle name="Currency_laroux" xfId="225"/>
    <cellStyle name="Dates" xfId="226"/>
    <cellStyle name="E-mail" xfId="227"/>
    <cellStyle name="E-mail 2" xfId="228"/>
    <cellStyle name="Heading 3" xfId="229"/>
    <cellStyle name="Heading2" xfId="230"/>
    <cellStyle name="Heading2 2" xfId="231"/>
    <cellStyle name="Inputs" xfId="232"/>
    <cellStyle name="Inputs 2" xfId="233"/>
    <cellStyle name="Normal_Attachement No.1" xfId="234"/>
    <cellStyle name="S1" xfId="235"/>
    <cellStyle name="Table Heading" xfId="236"/>
    <cellStyle name="Table Heading 2" xfId="237"/>
    <cellStyle name="TableStyleLight1" xfId="238"/>
    <cellStyle name="TableStyleLight1 2" xfId="239"/>
    <cellStyle name="TableStyleLight1 3" xfId="240"/>
    <cellStyle name="Telephone number" xfId="241"/>
    <cellStyle name="Акт" xfId="242"/>
    <cellStyle name="Акт 2" xfId="243"/>
    <cellStyle name="АктМТСН" xfId="244"/>
    <cellStyle name="Акцент1 2" xfId="245"/>
    <cellStyle name="Акцент1 2 2" xfId="246"/>
    <cellStyle name="Акцент1 2 2 2" xfId="247"/>
    <cellStyle name="Акцент1 2 3" xfId="248"/>
    <cellStyle name="Акцент1 3" xfId="249"/>
    <cellStyle name="Акцент2 2" xfId="250"/>
    <cellStyle name="Акцент2 2 2" xfId="251"/>
    <cellStyle name="Акцент2 2 2 2" xfId="252"/>
    <cellStyle name="Акцент2 2 3" xfId="253"/>
    <cellStyle name="Акцент2 3" xfId="254"/>
    <cellStyle name="Акцент3 2" xfId="255"/>
    <cellStyle name="Акцент3 2 2" xfId="256"/>
    <cellStyle name="Акцент3 2 2 2" xfId="257"/>
    <cellStyle name="Акцент3 2 3" xfId="258"/>
    <cellStyle name="Акцент3 3" xfId="259"/>
    <cellStyle name="Акцент4 2" xfId="260"/>
    <cellStyle name="Акцент4 2 2" xfId="261"/>
    <cellStyle name="Акцент4 2 2 2" xfId="262"/>
    <cellStyle name="Акцент4 2 3" xfId="263"/>
    <cellStyle name="Акцент4 3" xfId="264"/>
    <cellStyle name="Акцент5 2" xfId="265"/>
    <cellStyle name="Акцент5 2 2" xfId="266"/>
    <cellStyle name="Акцент5 2 2 2" xfId="267"/>
    <cellStyle name="Акцент5 2 3" xfId="268"/>
    <cellStyle name="Акцент5 3" xfId="269"/>
    <cellStyle name="Акцент6 2" xfId="270"/>
    <cellStyle name="Акцент6 2 2" xfId="271"/>
    <cellStyle name="Акцент6 2 2 2" xfId="272"/>
    <cellStyle name="Акцент6 2 3" xfId="273"/>
    <cellStyle name="Акцент6 3" xfId="274"/>
    <cellStyle name="Ввод  2" xfId="275"/>
    <cellStyle name="Ввод  2 2" xfId="276"/>
    <cellStyle name="Ввод  2 2 2" xfId="277"/>
    <cellStyle name="Ввод  2 2 2 2" xfId="278"/>
    <cellStyle name="Ввод  2 2 2 2 2" xfId="279"/>
    <cellStyle name="Ввод  2 2 2 3" xfId="280"/>
    <cellStyle name="Ввод  2 2 3" xfId="281"/>
    <cellStyle name="Ввод  2 2 3 2" xfId="282"/>
    <cellStyle name="Ввод  2 2 4" xfId="283"/>
    <cellStyle name="Ввод  2 3" xfId="284"/>
    <cellStyle name="Ввод  2 3 2" xfId="285"/>
    <cellStyle name="Ввод  2 3 2 2" xfId="286"/>
    <cellStyle name="Ввод  2 3 3" xfId="287"/>
    <cellStyle name="Ввод  2 3 3 2" xfId="288"/>
    <cellStyle name="Ввод  2 3 4" xfId="289"/>
    <cellStyle name="Ввод  2 4" xfId="290"/>
    <cellStyle name="Ввод  2 4 2" xfId="291"/>
    <cellStyle name="Ввод  2 5" xfId="292"/>
    <cellStyle name="Ввод  2 5 2" xfId="293"/>
    <cellStyle name="Ввод  2 6" xfId="294"/>
    <cellStyle name="Ввод  3" xfId="295"/>
    <cellStyle name="Ввод  3 2" xfId="296"/>
    <cellStyle name="ВедРесурсов" xfId="297"/>
    <cellStyle name="ВедРесурсов 2" xfId="298"/>
    <cellStyle name="ВедРесурсовАкт" xfId="299"/>
    <cellStyle name="Вывод 2" xfId="300"/>
    <cellStyle name="Вывод 2 2" xfId="301"/>
    <cellStyle name="Вывод 2 2 2" xfId="302"/>
    <cellStyle name="Вывод 2 2 2 2" xfId="303"/>
    <cellStyle name="Вывод 2 2 2 2 2" xfId="304"/>
    <cellStyle name="Вывод 2 2 2 3" xfId="305"/>
    <cellStyle name="Вывод 2 2 3" xfId="306"/>
    <cellStyle name="Вывод 2 3" xfId="307"/>
    <cellStyle name="Вывод 2 3 2" xfId="308"/>
    <cellStyle name="Вывод 2 3 2 2" xfId="309"/>
    <cellStyle name="Вывод 2 3 3" xfId="310"/>
    <cellStyle name="Вывод 2 3 3 2" xfId="311"/>
    <cellStyle name="Вывод 2 3 4" xfId="312"/>
    <cellStyle name="Вывод 2 4" xfId="313"/>
    <cellStyle name="Вывод 2 4 2" xfId="314"/>
    <cellStyle name="Вывод 2 5" xfId="315"/>
    <cellStyle name="Вывод 2 5 2" xfId="316"/>
    <cellStyle name="Вывод 2 6" xfId="317"/>
    <cellStyle name="Вывод 3" xfId="318"/>
    <cellStyle name="Вывод 3 2" xfId="319"/>
    <cellStyle name="Вывод 3 2 2" xfId="320"/>
    <cellStyle name="Вывод 3 3" xfId="321"/>
    <cellStyle name="Вычисление 2" xfId="322"/>
    <cellStyle name="Вычисление 2 2" xfId="323"/>
    <cellStyle name="Вычисление 2 2 2" xfId="324"/>
    <cellStyle name="Вычисление 2 2 2 2" xfId="325"/>
    <cellStyle name="Вычисление 2 2 2 2 2" xfId="326"/>
    <cellStyle name="Вычисление 2 2 2 3" xfId="327"/>
    <cellStyle name="Вычисление 2 2 3" xfId="328"/>
    <cellStyle name="Вычисление 2 2 3 2" xfId="329"/>
    <cellStyle name="Вычисление 2 2 4" xfId="330"/>
    <cellStyle name="Вычисление 2 3" xfId="331"/>
    <cellStyle name="Вычисление 2 3 2" xfId="332"/>
    <cellStyle name="Вычисление 2 3 2 2" xfId="333"/>
    <cellStyle name="Вычисление 2 3 3" xfId="334"/>
    <cellStyle name="Вычисление 2 3 3 2" xfId="335"/>
    <cellStyle name="Вычисление 2 3 4" xfId="336"/>
    <cellStyle name="Вычисление 2 4" xfId="337"/>
    <cellStyle name="Вычисление 2 4 2" xfId="338"/>
    <cellStyle name="Вычисление 2 5" xfId="339"/>
    <cellStyle name="Вычисление 2 5 2" xfId="340"/>
    <cellStyle name="Вычисление 2 6" xfId="341"/>
    <cellStyle name="Вычисление 3" xfId="342"/>
    <cellStyle name="Вычисление 3 2" xfId="343"/>
    <cellStyle name="Вычисление 3 2 2" xfId="344"/>
    <cellStyle name="Вычисление 3 3" xfId="345"/>
    <cellStyle name="Денежный 2" xfId="346"/>
    <cellStyle name="Заголовок 1 2" xfId="347"/>
    <cellStyle name="Заголовок 1 2 2" xfId="348"/>
    <cellStyle name="Заголовок 1 2 3" xfId="349"/>
    <cellStyle name="Заголовок 1 3" xfId="350"/>
    <cellStyle name="Заголовок 2 2" xfId="351"/>
    <cellStyle name="Заголовок 2 2 2" xfId="352"/>
    <cellStyle name="Заголовок 2 2 3" xfId="353"/>
    <cellStyle name="Заголовок 2 3" xfId="354"/>
    <cellStyle name="Заголовок 3 2" xfId="355"/>
    <cellStyle name="Заголовок 3 2 2" xfId="356"/>
    <cellStyle name="Заголовок 3 2 3" xfId="357"/>
    <cellStyle name="Заголовок 3 3" xfId="358"/>
    <cellStyle name="Заголовок 4 2" xfId="359"/>
    <cellStyle name="Заголовок 4 2 2" xfId="360"/>
    <cellStyle name="Заголовок 4 2 3" xfId="361"/>
    <cellStyle name="Заголовок 4 3" xfId="362"/>
    <cellStyle name="ЗаголовокСтолбца" xfId="363"/>
    <cellStyle name="Значение" xfId="364"/>
    <cellStyle name="Значение 2" xfId="365"/>
    <cellStyle name="Значение 2 2" xfId="366"/>
    <cellStyle name="Значение 2 2 2" xfId="367"/>
    <cellStyle name="Значение 2 3" xfId="368"/>
    <cellStyle name="Значение 3" xfId="369"/>
    <cellStyle name="Значение 3 2" xfId="370"/>
    <cellStyle name="Значение 4" xfId="371"/>
    <cellStyle name="Индексы" xfId="372"/>
    <cellStyle name="Итог 2" xfId="373"/>
    <cellStyle name="Итог 2 2" xfId="374"/>
    <cellStyle name="Итог 2 2 2" xfId="375"/>
    <cellStyle name="Итог 2 2 2 2" xfId="376"/>
    <cellStyle name="Итог 2 2 2 2 2" xfId="377"/>
    <cellStyle name="Итог 2 2 2 3" xfId="378"/>
    <cellStyle name="Итог 2 2 3" xfId="379"/>
    <cellStyle name="Итог 2 2 3 2" xfId="380"/>
    <cellStyle name="Итог 2 2 4" xfId="381"/>
    <cellStyle name="Итог 2 3" xfId="382"/>
    <cellStyle name="Итог 2 3 2" xfId="383"/>
    <cellStyle name="Итог 2 3 2 2" xfId="384"/>
    <cellStyle name="Итог 2 3 3" xfId="385"/>
    <cellStyle name="Итог 2 4" xfId="386"/>
    <cellStyle name="Итог 2 4 2" xfId="387"/>
    <cellStyle name="Итог 2 5" xfId="388"/>
    <cellStyle name="Итог 2 5 2" xfId="389"/>
    <cellStyle name="Итог 2 6" xfId="390"/>
    <cellStyle name="Итог 3" xfId="391"/>
    <cellStyle name="Итог 3 2" xfId="392"/>
    <cellStyle name="Итог 3 2 2" xfId="393"/>
    <cellStyle name="Итог 3 3" xfId="394"/>
    <cellStyle name="Итоги" xfId="395"/>
    <cellStyle name="ИтогоАктБИМ" xfId="396"/>
    <cellStyle name="ИтогоАктБазЦ" xfId="397"/>
    <cellStyle name="ИтогоАктРесМет" xfId="398"/>
    <cellStyle name="ИтогоБИМ" xfId="399"/>
    <cellStyle name="ИтогоБазЦ" xfId="400"/>
    <cellStyle name="ИтогоРесМет" xfId="401"/>
    <cellStyle name="Контрольная ячейка 2" xfId="402"/>
    <cellStyle name="Контрольная ячейка 2 2" xfId="403"/>
    <cellStyle name="Контрольная ячейка 2 2 2" xfId="404"/>
    <cellStyle name="Контрольная ячейка 2 3" xfId="405"/>
    <cellStyle name="Контрольная ячейка 3" xfId="406"/>
    <cellStyle name="ЛокСмМТСН" xfId="407"/>
    <cellStyle name="ЛокСмета" xfId="408"/>
    <cellStyle name="ЛокСмета 2" xfId="409"/>
    <cellStyle name="М29" xfId="410"/>
    <cellStyle name="Название 2" xfId="411"/>
    <cellStyle name="Название 2 2" xfId="412"/>
    <cellStyle name="Название 2 3" xfId="413"/>
    <cellStyle name="Название 3" xfId="414"/>
    <cellStyle name="Нейтральный 2" xfId="415"/>
    <cellStyle name="Нейтральный 2 2" xfId="416"/>
    <cellStyle name="Нейтральный 2 2 2" xfId="417"/>
    <cellStyle name="Нейтральный 2 3" xfId="418"/>
    <cellStyle name="Нейтральный 3" xfId="419"/>
    <cellStyle name="ОбСмета" xfId="420"/>
    <cellStyle name="Обычный 10" xfId="421"/>
    <cellStyle name="Обычный 10 2" xfId="422"/>
    <cellStyle name="Обычный 10 2 2" xfId="423"/>
    <cellStyle name="Обычный 10 2 2 2" xfId="424"/>
    <cellStyle name="Обычный 10 2 2 2 2" xfId="425"/>
    <cellStyle name="Обычный 10 2 2 2 2 2" xfId="426"/>
    <cellStyle name="Обычный 10 2 2 2 2 3" xfId="427"/>
    <cellStyle name="Обычный 10 2 2 2 3" xfId="428"/>
    <cellStyle name="Обычный 10 2 2 2 3 2" xfId="429"/>
    <cellStyle name="Обычный 10 2 2 2 3 3" xfId="430"/>
    <cellStyle name="Обычный 10 2 2 2 4" xfId="431"/>
    <cellStyle name="Обычный 10 2 2 2 5" xfId="432"/>
    <cellStyle name="Обычный 10 2 2 3" xfId="433"/>
    <cellStyle name="Обычный 10 2 2 3 2" xfId="434"/>
    <cellStyle name="Обычный 10 2 2 3 3" xfId="435"/>
    <cellStyle name="Обычный 10 2 2 4" xfId="436"/>
    <cellStyle name="Обычный 10 2 2 4 2" xfId="437"/>
    <cellStyle name="Обычный 10 2 2 4 3" xfId="438"/>
    <cellStyle name="Обычный 10 2 2 5" xfId="439"/>
    <cellStyle name="Обычный 10 2 2 6" xfId="440"/>
    <cellStyle name="Обычный 10 2 3" xfId="441"/>
    <cellStyle name="Обычный 10 2 3 2" xfId="442"/>
    <cellStyle name="Обычный 10 2 3 2 2" xfId="443"/>
    <cellStyle name="Обычный 10 2 3 2 3" xfId="444"/>
    <cellStyle name="Обычный 10 2 3 3" xfId="445"/>
    <cellStyle name="Обычный 10 2 3 3 2" xfId="446"/>
    <cellStyle name="Обычный 10 2 3 3 3" xfId="447"/>
    <cellStyle name="Обычный 10 2 3 4" xfId="448"/>
    <cellStyle name="Обычный 10 2 3 5" xfId="449"/>
    <cellStyle name="Обычный 10 2 4" xfId="450"/>
    <cellStyle name="Обычный 10 2 5" xfId="451"/>
    <cellStyle name="Обычный 10 2 5 2" xfId="452"/>
    <cellStyle name="Обычный 10 2 5 3" xfId="453"/>
    <cellStyle name="Обычный 10 3" xfId="454"/>
    <cellStyle name="Обычный 10 3 2" xfId="455"/>
    <cellStyle name="Обычный 10 3 2 2" xfId="456"/>
    <cellStyle name="Обычный 10 3 2 2 2" xfId="457"/>
    <cellStyle name="Обычный 10 3 2 2 3" xfId="458"/>
    <cellStyle name="Обычный 10 3 2 3" xfId="459"/>
    <cellStyle name="Обычный 10 3 2 3 2" xfId="460"/>
    <cellStyle name="Обычный 10 3 2 3 3" xfId="461"/>
    <cellStyle name="Обычный 10 3 2 4" xfId="462"/>
    <cellStyle name="Обычный 10 3 2 5" xfId="463"/>
    <cellStyle name="Обычный 10 3 3" xfId="464"/>
    <cellStyle name="Обычный 10 3 4" xfId="465"/>
    <cellStyle name="Обычный 10 3 4 2" xfId="466"/>
    <cellStyle name="Обычный 10 3 4 3" xfId="467"/>
    <cellStyle name="Обычный 10 3 5" xfId="468"/>
    <cellStyle name="Обычный 10 3 5 2" xfId="469"/>
    <cellStyle name="Обычный 10 3 5 3" xfId="470"/>
    <cellStyle name="Обычный 10 3 6" xfId="471"/>
    <cellStyle name="Обычный 10 3 7" xfId="472"/>
    <cellStyle name="Обычный 10 4" xfId="473"/>
    <cellStyle name="Обычный 10 4 2" xfId="474"/>
    <cellStyle name="Обычный 10 4 2 2" xfId="475"/>
    <cellStyle name="Обычный 10 4 2 3" xfId="476"/>
    <cellStyle name="Обычный 10 4 3" xfId="477"/>
    <cellStyle name="Обычный 10 4 3 2" xfId="478"/>
    <cellStyle name="Обычный 10 4 3 3" xfId="479"/>
    <cellStyle name="Обычный 10 4 4" xfId="480"/>
    <cellStyle name="Обычный 10 4 5" xfId="481"/>
    <cellStyle name="Обычный 11" xfId="482"/>
    <cellStyle name="Обычный 11 2" xfId="483"/>
    <cellStyle name="Обычный 11 3" xfId="484"/>
    <cellStyle name="Обычный 11 3 2" xfId="485"/>
    <cellStyle name="Обычный 11 3 2 2" xfId="486"/>
    <cellStyle name="Обычный 11 3 2 3" xfId="487"/>
    <cellStyle name="Обычный 11 3 3" xfId="488"/>
    <cellStyle name="Обычный 11 3 3 2" xfId="489"/>
    <cellStyle name="Обычный 11 3 3 3" xfId="490"/>
    <cellStyle name="Обычный 11 3 4" xfId="491"/>
    <cellStyle name="Обычный 11 3 4 2" xfId="492"/>
    <cellStyle name="Обычный 11 3 4 3" xfId="493"/>
    <cellStyle name="Обычный 11 3 5" xfId="494"/>
    <cellStyle name="Обычный 11 3 6" xfId="495"/>
    <cellStyle name="Обычный 11 4" xfId="496"/>
    <cellStyle name="Обычный 11 4 2" xfId="497"/>
    <cellStyle name="Обычный 12" xfId="498"/>
    <cellStyle name="Обычный 12 2" xfId="499"/>
    <cellStyle name="Обычный 12 3" xfId="500"/>
    <cellStyle name="Обычный 12 3 2" xfId="501"/>
    <cellStyle name="Обычный 12 4" xfId="502"/>
    <cellStyle name="Обычный 12 5" xfId="503"/>
    <cellStyle name="Обычный 12 5 2" xfId="504"/>
    <cellStyle name="Обычный 12 5 2 2" xfId="505"/>
    <cellStyle name="Обычный 12 5 2 3" xfId="506"/>
    <cellStyle name="Обычный 12 5 3" xfId="507"/>
    <cellStyle name="Обычный 12 5 4" xfId="508"/>
    <cellStyle name="Обычный 12 6" xfId="509"/>
    <cellStyle name="Обычный 12 6 2" xfId="510"/>
    <cellStyle name="Обычный 12 6 3" xfId="511"/>
    <cellStyle name="Обычный 12 7" xfId="512"/>
    <cellStyle name="Обычный 12 7 2" xfId="513"/>
    <cellStyle name="Обычный 12 7 3" xfId="514"/>
    <cellStyle name="Обычный 12 8" xfId="515"/>
    <cellStyle name="Обычный 12 9" xfId="516"/>
    <cellStyle name="Обычный 13" xfId="517"/>
    <cellStyle name="Обычный 13 2" xfId="518"/>
    <cellStyle name="Обычный 13 3" xfId="519"/>
    <cellStyle name="Обычный 14" xfId="520"/>
    <cellStyle name="Обычный 14 2" xfId="521"/>
    <cellStyle name="Обычный 15" xfId="522"/>
    <cellStyle name="Обычный 15 2" xfId="523"/>
    <cellStyle name="Обычный 15 3" xfId="524"/>
    <cellStyle name="Обычный 15 4" xfId="525"/>
    <cellStyle name="Обычный 15 4 2" xfId="526"/>
    <cellStyle name="Обычный 16" xfId="527"/>
    <cellStyle name="Обычный 17" xfId="528"/>
    <cellStyle name="Обычный 17 2" xfId="529"/>
    <cellStyle name="Обычный 18" xfId="530"/>
    <cellStyle name="Обычный 18 2" xfId="531"/>
    <cellStyle name="Обычный 18 3" xfId="532"/>
    <cellStyle name="Обычный 19" xfId="533"/>
    <cellStyle name="Обычный 19 2" xfId="534"/>
    <cellStyle name="Обычный 2" xfId="535"/>
    <cellStyle name="Обычный 2 10" xfId="536"/>
    <cellStyle name="Обычный 2 2" xfId="537"/>
    <cellStyle name="Обычный 2 2 2" xfId="538"/>
    <cellStyle name="Обычный 2 2 2 2" xfId="539"/>
    <cellStyle name="Обычный 2 2 2 2 2" xfId="540"/>
    <cellStyle name="Обычный 2 2 2 3" xfId="541"/>
    <cellStyle name="Обычный 2 2 3" xfId="542"/>
    <cellStyle name="Обычный 2 3" xfId="543"/>
    <cellStyle name="Обычный 2 3 2" xfId="544"/>
    <cellStyle name="Обычный 2 3 3" xfId="545"/>
    <cellStyle name="Обычный 2 3_к селектору 26 06 13 (ИПР ПЭС) рабочий (2)" xfId="546"/>
    <cellStyle name="Обычный 2 4" xfId="547"/>
    <cellStyle name="Обычный 2 4 2" xfId="548"/>
    <cellStyle name="Обычный 2 4 2 2" xfId="549"/>
    <cellStyle name="Обычный 2 4 2 2 2" xfId="550"/>
    <cellStyle name="Обычный 2 4 2 2 3" xfId="551"/>
    <cellStyle name="Обычный 2 4 2 3" xfId="552"/>
    <cellStyle name="Обычный 2 4 2 4" xfId="553"/>
    <cellStyle name="Обычный 2 4 3" xfId="554"/>
    <cellStyle name="Обычный 2 5" xfId="555"/>
    <cellStyle name="Обычный 2 5 2" xfId="556"/>
    <cellStyle name="Обычный 2 5 2 2" xfId="557"/>
    <cellStyle name="Обычный 2 5 2 2 2" xfId="558"/>
    <cellStyle name="Обычный 2 5 2 2 2 2" xfId="559"/>
    <cellStyle name="Обычный 2 5 2 2 2 3" xfId="560"/>
    <cellStyle name="Обычный 2 5 2 2 3" xfId="561"/>
    <cellStyle name="Обычный 2 5 2 2 4" xfId="562"/>
    <cellStyle name="Обычный 2 5 2 3" xfId="563"/>
    <cellStyle name="Обычный 2 5 2 3 2" xfId="564"/>
    <cellStyle name="Обычный 2 5 2 3 3" xfId="565"/>
    <cellStyle name="Обычный 2 5 2 4" xfId="566"/>
    <cellStyle name="Обычный 2 5 2 5" xfId="567"/>
    <cellStyle name="Обычный 2 5 3" xfId="568"/>
    <cellStyle name="Обычный 2 5 3 2" xfId="569"/>
    <cellStyle name="Обычный 2 5 3 2 2" xfId="570"/>
    <cellStyle name="Обычный 2 5 3 2 3" xfId="571"/>
    <cellStyle name="Обычный 2 5 3 3" xfId="572"/>
    <cellStyle name="Обычный 2 5 3 4" xfId="573"/>
    <cellStyle name="Обычный 2 5 4" xfId="574"/>
    <cellStyle name="Обычный 2 5 4 2" xfId="575"/>
    <cellStyle name="Обычный 2 5 4 3" xfId="576"/>
    <cellStyle name="Обычный 2 5 5" xfId="577"/>
    <cellStyle name="Обычный 2 5 5 2" xfId="578"/>
    <cellStyle name="Обычный 2 5 5 3" xfId="579"/>
    <cellStyle name="Обычный 2 5 6" xfId="580"/>
    <cellStyle name="Обычный 2 5 7" xfId="581"/>
    <cellStyle name="Обычный 2 6" xfId="582"/>
    <cellStyle name="Обычный 20" xfId="583"/>
    <cellStyle name="Обычный 20 2" xfId="584"/>
    <cellStyle name="Обычный 21" xfId="585"/>
    <cellStyle name="Обычный 22" xfId="586"/>
    <cellStyle name="Обычный 23" xfId="587"/>
    <cellStyle name="Обычный 23 2" xfId="588"/>
    <cellStyle name="Обычный 24" xfId="589"/>
    <cellStyle name="Обычный 24 2" xfId="590"/>
    <cellStyle name="Обычный 24 2 2" xfId="591"/>
    <cellStyle name="Обычный 24 2 3" xfId="592"/>
    <cellStyle name="Обычный 24 2 3 2" xfId="593"/>
    <cellStyle name="Обычный 24 2 3 3" xfId="594"/>
    <cellStyle name="Обычный 24 2 4" xfId="595"/>
    <cellStyle name="Обычный 24 2 5" xfId="596"/>
    <cellStyle name="Обычный 24 3" xfId="597"/>
    <cellStyle name="Обычный 24 4" xfId="598"/>
    <cellStyle name="Обычный 25" xfId="599"/>
    <cellStyle name="Обычный 25 2" xfId="600"/>
    <cellStyle name="Обычный 25 2 2" xfId="601"/>
    <cellStyle name="Обычный 25 2 2 2" xfId="602"/>
    <cellStyle name="Обычный 25 2 2 2 2" xfId="603"/>
    <cellStyle name="Обычный 25 2 2 2 3" xfId="604"/>
    <cellStyle name="Обычный 25 2 2 3" xfId="605"/>
    <cellStyle name="Обычный 25 2 2 4" xfId="606"/>
    <cellStyle name="Обычный 25 3" xfId="607"/>
    <cellStyle name="Обычный 25 4" xfId="608"/>
    <cellStyle name="Обычный 26" xfId="609"/>
    <cellStyle name="Обычный 26 2" xfId="610"/>
    <cellStyle name="Обычный 26 3" xfId="611"/>
    <cellStyle name="Обычный 27" xfId="612"/>
    <cellStyle name="Обычный 27 2" xfId="613"/>
    <cellStyle name="Обычный 27 3" xfId="614"/>
    <cellStyle name="Обычный 28" xfId="615"/>
    <cellStyle name="Обычный 28 2" xfId="616"/>
    <cellStyle name="Обычный 28 3" xfId="617"/>
    <cellStyle name="Обычный 29" xfId="618"/>
    <cellStyle name="Обычный 29 2" xfId="619"/>
    <cellStyle name="Обычный 29 3" xfId="620"/>
    <cellStyle name="Обычный 2_к селектору 26 06 13 (ИПР ПЭС) рабочий (2)" xfId="621"/>
    <cellStyle name="Обычный 3" xfId="622"/>
    <cellStyle name="Обычный 3 2" xfId="623"/>
    <cellStyle name="Обычный 3 2 2" xfId="624"/>
    <cellStyle name="Обычный 3 2 2 2" xfId="625"/>
    <cellStyle name="Обычный 3 2 2 3" xfId="626"/>
    <cellStyle name="Обычный 3 2 2 4" xfId="627"/>
    <cellStyle name="Обычный 3 2 3" xfId="628"/>
    <cellStyle name="Обычный 3 2 4" xfId="629"/>
    <cellStyle name="Обычный 3 2 4 2" xfId="630"/>
    <cellStyle name="Обычный 3 2 5" xfId="631"/>
    <cellStyle name="Обычный 3 2 5 2" xfId="632"/>
    <cellStyle name="Обычный 3 2 6" xfId="633"/>
    <cellStyle name="Обычный 3 3" xfId="634"/>
    <cellStyle name="Обычный 3 3 2" xfId="635"/>
    <cellStyle name="Обычный 3 3 3" xfId="636"/>
    <cellStyle name="Обычный 3 3 4" xfId="637"/>
    <cellStyle name="Обычный 3 4" xfId="638"/>
    <cellStyle name="Обычный 3 5" xfId="639"/>
    <cellStyle name="Обычный 3 5 2" xfId="640"/>
    <cellStyle name="Обычный 3 5 2 2" xfId="641"/>
    <cellStyle name="Обычный 3 5 3" xfId="642"/>
    <cellStyle name="Обычный 3 6" xfId="643"/>
    <cellStyle name="Обычный 3 7" xfId="644"/>
    <cellStyle name="Обычный 30" xfId="645"/>
    <cellStyle name="Обычный 31" xfId="646"/>
    <cellStyle name="Обычный 32" xfId="647"/>
    <cellStyle name="Обычный 33" xfId="648"/>
    <cellStyle name="Обычный 34" xfId="649"/>
    <cellStyle name="Обычный 35" xfId="650"/>
    <cellStyle name="Обычный 35 2" xfId="651"/>
    <cellStyle name="Обычный 3_ДИПР 2014-2018 (прил 1.1,1.2,1.3,2.2,2.3, 6.1.,6.2,6.3)" xfId="652"/>
    <cellStyle name="Обычный 4" xfId="653"/>
    <cellStyle name="Обычный 4 2" xfId="654"/>
    <cellStyle name="Обычный 4 2 2" xfId="655"/>
    <cellStyle name="Обычный 4 3" xfId="656"/>
    <cellStyle name="Обычный 4 3 2" xfId="657"/>
    <cellStyle name="Обычный 4 3 2 2" xfId="658"/>
    <cellStyle name="Обычный 4 3 2 2 2" xfId="659"/>
    <cellStyle name="Обычный 4 3 2 2 2 2" xfId="660"/>
    <cellStyle name="Обычный 4 3 2 2 2 2 2" xfId="661"/>
    <cellStyle name="Обычный 4 3 2 2 2 2 3" xfId="662"/>
    <cellStyle name="Обычный 4 3 2 2 2 3" xfId="663"/>
    <cellStyle name="Обычный 4 3 2 2 2 3 2" xfId="664"/>
    <cellStyle name="Обычный 4 3 2 2 2 3 3" xfId="665"/>
    <cellStyle name="Обычный 4 3 2 2 2 4" xfId="666"/>
    <cellStyle name="Обычный 4 3 2 2 2 5" xfId="667"/>
    <cellStyle name="Обычный 4 3 2 2 3" xfId="668"/>
    <cellStyle name="Обычный 4 3 2 2 3 2" xfId="669"/>
    <cellStyle name="Обычный 4 3 2 2 3 3" xfId="670"/>
    <cellStyle name="Обычный 4 3 2 2 4" xfId="671"/>
    <cellStyle name="Обычный 4 3 2 2 4 2" xfId="672"/>
    <cellStyle name="Обычный 4 3 2 2 4 3" xfId="673"/>
    <cellStyle name="Обычный 4 3 2 2 5" xfId="674"/>
    <cellStyle name="Обычный 4 3 2 2 6" xfId="675"/>
    <cellStyle name="Обычный 4 3 2 3" xfId="676"/>
    <cellStyle name="Обычный 4 3 2 3 2" xfId="677"/>
    <cellStyle name="Обычный 4 3 2 3 2 2" xfId="678"/>
    <cellStyle name="Обычный 4 3 2 3 2 3" xfId="679"/>
    <cellStyle name="Обычный 4 3 2 3 3" xfId="680"/>
    <cellStyle name="Обычный 4 3 2 3 3 2" xfId="681"/>
    <cellStyle name="Обычный 4 3 2 3 3 3" xfId="682"/>
    <cellStyle name="Обычный 4 3 2 3 4" xfId="683"/>
    <cellStyle name="Обычный 4 3 2 3 5" xfId="684"/>
    <cellStyle name="Обычный 4 3 2 4" xfId="685"/>
    <cellStyle name="Обычный 4 3 2 4 2" xfId="686"/>
    <cellStyle name="Обычный 4 3 2 4 3" xfId="687"/>
    <cellStyle name="Обычный 4 3 2 5" xfId="688"/>
    <cellStyle name="Обычный 4 3 2 5 2" xfId="689"/>
    <cellStyle name="Обычный 4 3 2 5 3" xfId="690"/>
    <cellStyle name="Обычный 4 3 2 6" xfId="691"/>
    <cellStyle name="Обычный 4 3 2 7" xfId="692"/>
    <cellStyle name="Обычный 4 3 3" xfId="693"/>
    <cellStyle name="Обычный 4 3 3 2" xfId="694"/>
    <cellStyle name="Обычный 4 3 3 2 2" xfId="695"/>
    <cellStyle name="Обычный 4 3 3 2 2 2" xfId="696"/>
    <cellStyle name="Обычный 4 3 3 2 2 3" xfId="697"/>
    <cellStyle name="Обычный 4 3 3 2 3" xfId="698"/>
    <cellStyle name="Обычный 4 3 3 2 3 2" xfId="699"/>
    <cellStyle name="Обычный 4 3 3 2 3 3" xfId="700"/>
    <cellStyle name="Обычный 4 3 3 2 4" xfId="701"/>
    <cellStyle name="Обычный 4 3 3 2 5" xfId="702"/>
    <cellStyle name="Обычный 4 3 3 3" xfId="703"/>
    <cellStyle name="Обычный 4 3 3 3 2" xfId="704"/>
    <cellStyle name="Обычный 4 3 3 3 3" xfId="705"/>
    <cellStyle name="Обычный 4 3 3 4" xfId="706"/>
    <cellStyle name="Обычный 4 3 3 4 2" xfId="707"/>
    <cellStyle name="Обычный 4 3 3 4 3" xfId="708"/>
    <cellStyle name="Обычный 4 3 3 5" xfId="709"/>
    <cellStyle name="Обычный 4 3 3 6" xfId="710"/>
    <cellStyle name="Обычный 4 3 4" xfId="711"/>
    <cellStyle name="Обычный 4 3 4 2" xfId="712"/>
    <cellStyle name="Обычный 4 3 4 2 2" xfId="713"/>
    <cellStyle name="Обычный 4 3 4 2 3" xfId="714"/>
    <cellStyle name="Обычный 4 3 4 3" xfId="715"/>
    <cellStyle name="Обычный 4 3 4 3 2" xfId="716"/>
    <cellStyle name="Обычный 4 3 4 3 3" xfId="717"/>
    <cellStyle name="Обычный 4 3 4 4" xfId="718"/>
    <cellStyle name="Обычный 4 3 4 5" xfId="719"/>
    <cellStyle name="Обычный 4 3 5" xfId="720"/>
    <cellStyle name="Обычный 4 3 5 2" xfId="721"/>
    <cellStyle name="Обычный 4 3 5 3" xfId="722"/>
    <cellStyle name="Обычный 4 3 6" xfId="723"/>
    <cellStyle name="Обычный 4 3 6 2" xfId="724"/>
    <cellStyle name="Обычный 4 3 6 3" xfId="725"/>
    <cellStyle name="Обычный 4 3 7" xfId="726"/>
    <cellStyle name="Обычный 4 3 8" xfId="727"/>
    <cellStyle name="Обычный 4 4" xfId="728"/>
    <cellStyle name="Обычный 4 4 2" xfId="729"/>
    <cellStyle name="Обычный 4 4 3" xfId="730"/>
    <cellStyle name="Обычный 4 5" xfId="731"/>
    <cellStyle name="Обычный 4 6" xfId="732"/>
    <cellStyle name="Обычный 4 7" xfId="733"/>
    <cellStyle name="Обычный 5" xfId="734"/>
    <cellStyle name="Обычный 5 2" xfId="735"/>
    <cellStyle name="Обычный 5 2 2" xfId="736"/>
    <cellStyle name="Обычный 5 3" xfId="737"/>
    <cellStyle name="Обычный 5 3 2" xfId="738"/>
    <cellStyle name="Обычный 5 3 3" xfId="739"/>
    <cellStyle name="Обычный 5 4" xfId="740"/>
    <cellStyle name="Обычный 5 4 2" xfId="741"/>
    <cellStyle name="Обычный 5 4 2 2" xfId="742"/>
    <cellStyle name="Обычный 5 4 2 3" xfId="743"/>
    <cellStyle name="Обычный 5 4 3" xfId="744"/>
    <cellStyle name="Обычный 5 4 3 2" xfId="745"/>
    <cellStyle name="Обычный 5 4 3 3" xfId="746"/>
    <cellStyle name="Обычный 5 4 4" xfId="747"/>
    <cellStyle name="Обычный 5 4 5" xfId="748"/>
    <cellStyle name="Обычный 5_Все прил 2012-2017 (коррект ПР) ЕАО" xfId="749"/>
    <cellStyle name="Обычный 6" xfId="750"/>
    <cellStyle name="Обычный 6 10" xfId="751"/>
    <cellStyle name="Обычный 6 2" xfId="752"/>
    <cellStyle name="Обычный 6 2 2" xfId="753"/>
    <cellStyle name="Обычный 6 2 2 2" xfId="754"/>
    <cellStyle name="Обычный 6 2 2 2 2" xfId="755"/>
    <cellStyle name="Обычный 6 2 2 2 2 2" xfId="756"/>
    <cellStyle name="Обычный 6 2 2 2 2 3" xfId="757"/>
    <cellStyle name="Обычный 6 2 2 2 3" xfId="758"/>
    <cellStyle name="Обычный 6 2 2 2 3 2" xfId="759"/>
    <cellStyle name="Обычный 6 2 2 2 3 3" xfId="760"/>
    <cellStyle name="Обычный 6 2 2 3" xfId="761"/>
    <cellStyle name="Обычный 6 2 2 3 2" xfId="762"/>
    <cellStyle name="Обычный 6 2 2 3 3" xfId="763"/>
    <cellStyle name="Обычный 6 2 2 4" xfId="764"/>
    <cellStyle name="Обычный 6 2 2 4 2" xfId="765"/>
    <cellStyle name="Обычный 6 2 2 4 3" xfId="766"/>
    <cellStyle name="Обычный 6 2 2 5" xfId="767"/>
    <cellStyle name="Обычный 6 2 2 6" xfId="768"/>
    <cellStyle name="Обычный 6 2 2 7" xfId="769"/>
    <cellStyle name="Обычный 6 2 3" xfId="770"/>
    <cellStyle name="Обычный 6 2 4" xfId="771"/>
    <cellStyle name="Обычный 6 2 4 2" xfId="772"/>
    <cellStyle name="Обычный 6 2 4 3" xfId="773"/>
    <cellStyle name="Обычный 6 2 5" xfId="774"/>
    <cellStyle name="Обычный 6 2 6" xfId="775"/>
    <cellStyle name="Обычный 6 2 7" xfId="776"/>
    <cellStyle name="Обычный 6 2 8" xfId="777"/>
    <cellStyle name="Обычный 6 3" xfId="778"/>
    <cellStyle name="Обычный 6 3 2" xfId="779"/>
    <cellStyle name="Обычный 6 4" xfId="780"/>
    <cellStyle name="Обычный 6 5" xfId="781"/>
    <cellStyle name="Обычный 6 6" xfId="782"/>
    <cellStyle name="Обычный 6 6 2" xfId="783"/>
    <cellStyle name="Обычный 6 6 3" xfId="784"/>
    <cellStyle name="Обычный 6 7" xfId="785"/>
    <cellStyle name="Обычный 6 8" xfId="786"/>
    <cellStyle name="Обычный 6 9" xfId="787"/>
    <cellStyle name="Обычный 7" xfId="788"/>
    <cellStyle name="Обычный 7 2" xfId="789"/>
    <cellStyle name="Обычный 7 2 2" xfId="790"/>
    <cellStyle name="Обычный 7 2 2 2" xfId="791"/>
    <cellStyle name="Обычный 7 2 2 2 2" xfId="792"/>
    <cellStyle name="Обычный 7 2 2 2 2 2" xfId="793"/>
    <cellStyle name="Обычный 7 2 2 2 2 3" xfId="794"/>
    <cellStyle name="Обычный 7 2 2 2 2 4" xfId="795"/>
    <cellStyle name="Обычный 7 2 2 2 3" xfId="796"/>
    <cellStyle name="Обычный 7 2 2 2 4" xfId="797"/>
    <cellStyle name="Обычный 7 2 2 3" xfId="798"/>
    <cellStyle name="Обычный 7 2 2 3 2" xfId="799"/>
    <cellStyle name="Обычный 7 2 2 3 3" xfId="800"/>
    <cellStyle name="Обычный 7 2 2 4" xfId="801"/>
    <cellStyle name="Обычный 7 2 2 4 2" xfId="802"/>
    <cellStyle name="Обычный 7 2 2 4 3" xfId="803"/>
    <cellStyle name="Обычный 7 2 2 5" xfId="804"/>
    <cellStyle name="Обычный 7 2 2 6" xfId="805"/>
    <cellStyle name="Обычный 7 2 3" xfId="806"/>
    <cellStyle name="Обычный 7 3" xfId="807"/>
    <cellStyle name="Обычный 7 3 2" xfId="808"/>
    <cellStyle name="Обычный 7 4" xfId="809"/>
    <cellStyle name="Обычный 7 5" xfId="810"/>
    <cellStyle name="Обычный 7 6" xfId="811"/>
    <cellStyle name="Обычный 7 6 2" xfId="812"/>
    <cellStyle name="Обычный 7 6 3" xfId="813"/>
    <cellStyle name="Обычный 8" xfId="814"/>
    <cellStyle name="Обычный 8 2" xfId="815"/>
    <cellStyle name="Обычный 8 2 2" xfId="816"/>
    <cellStyle name="Обычный 8 28" xfId="817"/>
    <cellStyle name="Обычный 8 28 2" xfId="818"/>
    <cellStyle name="Обычный 8 3" xfId="819"/>
    <cellStyle name="Обычный 8 4" xfId="820"/>
    <cellStyle name="Обычный 8_Прил 6.1, 6,2, 6,3 факт ЕИ" xfId="821"/>
    <cellStyle name="Обычный 9" xfId="822"/>
    <cellStyle name="Обычный 9 2" xfId="823"/>
    <cellStyle name="Обычный 9 2 2" xfId="824"/>
    <cellStyle name="Обычный 9 2 2 2" xfId="825"/>
    <cellStyle name="Обычный 9 2 2 2 2" xfId="826"/>
    <cellStyle name="Обычный 9 2 2 2 2 2" xfId="827"/>
    <cellStyle name="Обычный 9 2 2 2 2 3" xfId="828"/>
    <cellStyle name="Обычный 9 2 2 2 3" xfId="829"/>
    <cellStyle name="Обычный 9 2 2 2 4" xfId="830"/>
    <cellStyle name="Обычный 9 2 2 3" xfId="831"/>
    <cellStyle name="Обычный 9 2 2 3 2" xfId="832"/>
    <cellStyle name="Обычный 9 2 2 3 3" xfId="833"/>
    <cellStyle name="Обычный 9 2 2 4" xfId="834"/>
    <cellStyle name="Обычный 9 2 2 5" xfId="835"/>
    <cellStyle name="Обычный 9 2 3" xfId="836"/>
    <cellStyle name="Обычный 9 2 3 2" xfId="837"/>
    <cellStyle name="Обычный 9 2 3 2 2" xfId="838"/>
    <cellStyle name="Обычный 9 2 3 2 3" xfId="839"/>
    <cellStyle name="Обычный 9 2 3 3" xfId="840"/>
    <cellStyle name="Обычный 9 2 3 4" xfId="841"/>
    <cellStyle name="Обычный 9 3" xfId="842"/>
    <cellStyle name="ПИР" xfId="843"/>
    <cellStyle name="ПИР 2" xfId="844"/>
    <cellStyle name="Параметр" xfId="845"/>
    <cellStyle name="ПеременныеСметы" xfId="846"/>
    <cellStyle name="ПеременныеСметы 2" xfId="847"/>
    <cellStyle name="Плохой 2" xfId="848"/>
    <cellStyle name="Плохой 2 2" xfId="849"/>
    <cellStyle name="Плохой 2 2 2" xfId="850"/>
    <cellStyle name="Плохой 2 3" xfId="851"/>
    <cellStyle name="Плохой 3" xfId="852"/>
    <cellStyle name="Пояснение 2" xfId="853"/>
    <cellStyle name="Пояснение 2 2" xfId="854"/>
    <cellStyle name="Пояснение 2 2 2" xfId="855"/>
    <cellStyle name="Пояснение 2 3" xfId="856"/>
    <cellStyle name="Пояснение 3" xfId="857"/>
    <cellStyle name="Примечание 2" xfId="858"/>
    <cellStyle name="Примечание 2 2" xfId="859"/>
    <cellStyle name="Примечание 2 2 2" xfId="860"/>
    <cellStyle name="Примечание 2 2 2 2" xfId="861"/>
    <cellStyle name="Примечание 2 2 2 2 2" xfId="862"/>
    <cellStyle name="Примечание 2 2 2 3" xfId="863"/>
    <cellStyle name="Примечание 2 2 3" xfId="864"/>
    <cellStyle name="Примечание 2 2 3 2" xfId="865"/>
    <cellStyle name="Примечание 2 2 4" xfId="866"/>
    <cellStyle name="Примечание 2 3" xfId="867"/>
    <cellStyle name="Примечание 2 3 2" xfId="868"/>
    <cellStyle name="Примечание 2 3 2 2" xfId="869"/>
    <cellStyle name="Примечание 2 3 3" xfId="870"/>
    <cellStyle name="Примечание 2 4" xfId="871"/>
    <cellStyle name="Примечание 2 4 2" xfId="872"/>
    <cellStyle name="Примечание 2 5" xfId="873"/>
    <cellStyle name="Примечание 2 5 2" xfId="874"/>
    <cellStyle name="Примечание 2 6" xfId="875"/>
    <cellStyle name="Примечание 2 6 2" xfId="876"/>
    <cellStyle name="Примечание 2 7" xfId="877"/>
    <cellStyle name="Примечание 3" xfId="878"/>
    <cellStyle name="Примечание 3 2" xfId="879"/>
    <cellStyle name="Примечание 3 2 2" xfId="880"/>
    <cellStyle name="Примечание 3 2 2 2" xfId="881"/>
    <cellStyle name="Примечание 3 2 3" xfId="882"/>
    <cellStyle name="Примечание 3 3" xfId="883"/>
    <cellStyle name="Примечание 3 3 2" xfId="884"/>
    <cellStyle name="Примечание 3 4" xfId="885"/>
    <cellStyle name="Примечание 4" xfId="886"/>
    <cellStyle name="Примечание 4 2" xfId="887"/>
    <cellStyle name="Примечание 4 2 2" xfId="888"/>
    <cellStyle name="Примечание 4 3" xfId="889"/>
    <cellStyle name="Процентный 2" xfId="890"/>
    <cellStyle name="Процентный 2 2" xfId="891"/>
    <cellStyle name="Процентный 2 2 2" xfId="892"/>
    <cellStyle name="Процентный 2 2 3" xfId="893"/>
    <cellStyle name="Процентный 2 3" xfId="894"/>
    <cellStyle name="Процентный 2 3 2" xfId="895"/>
    <cellStyle name="Процентный 3" xfId="896"/>
    <cellStyle name="Процентный 3 2" xfId="897"/>
    <cellStyle name="Процентный 3 3" xfId="898"/>
    <cellStyle name="Процентный 4" xfId="899"/>
    <cellStyle name="Процентный 4 2" xfId="900"/>
    <cellStyle name="Процентный 4 2 2" xfId="901"/>
    <cellStyle name="Процентный 4 3" xfId="902"/>
    <cellStyle name="Процентный 5" xfId="903"/>
    <cellStyle name="Процентный 6" xfId="904"/>
    <cellStyle name="Процентный 6 2" xfId="905"/>
    <cellStyle name="Процентный 6 2 2" xfId="906"/>
    <cellStyle name="Процентный 6 2 3" xfId="907"/>
    <cellStyle name="Процентный 6 3" xfId="908"/>
    <cellStyle name="Процентный 6 4" xfId="909"/>
    <cellStyle name="Процентный 7" xfId="910"/>
    <cellStyle name="Процентный 7 2" xfId="911"/>
    <cellStyle name="Процентный 7 3" xfId="912"/>
    <cellStyle name="РесСмета" xfId="913"/>
    <cellStyle name="РесСмета 2" xfId="914"/>
    <cellStyle name="СводВедРес" xfId="915"/>
    <cellStyle name="СводРасч" xfId="916"/>
    <cellStyle name="СводкаСтоимРаб" xfId="917"/>
    <cellStyle name="СводкаСтоимРаб 2" xfId="918"/>
    <cellStyle name="Связанная ячейка 2" xfId="919"/>
    <cellStyle name="Связанная ячейка 2 2" xfId="920"/>
    <cellStyle name="Связанная ячейка 2 2 2" xfId="921"/>
    <cellStyle name="Связанная ячейка 2 3" xfId="922"/>
    <cellStyle name="Связанная ячейка 3" xfId="923"/>
    <cellStyle name="Стиль 1" xfId="924"/>
    <cellStyle name="Стиль 1 2" xfId="925"/>
    <cellStyle name="Стиль 1 2 2" xfId="926"/>
    <cellStyle name="Стиль 1 2 3" xfId="927"/>
    <cellStyle name="Стиль 1 3" xfId="928"/>
    <cellStyle name="Стиль 1 3 2" xfId="929"/>
    <cellStyle name="Стиль 1 4" xfId="930"/>
    <cellStyle name="Стиль 1 5" xfId="931"/>
    <cellStyle name="Стиль 1_1.2 ХЭС" xfId="932"/>
    <cellStyle name="Текст предупреждения 2" xfId="933"/>
    <cellStyle name="Текст предупреждения 2 2" xfId="934"/>
    <cellStyle name="Текст предупреждения 2 2 2" xfId="935"/>
    <cellStyle name="Текст предупреждения 2 3" xfId="936"/>
    <cellStyle name="Текст предупреждения 3" xfId="937"/>
    <cellStyle name="Текст предупреждения 3 2" xfId="938"/>
    <cellStyle name="Титул" xfId="939"/>
    <cellStyle name="Тысячи [0]_laroux" xfId="940"/>
    <cellStyle name="Тысячи_laroux" xfId="941"/>
    <cellStyle name="Финансовый 10" xfId="942"/>
    <cellStyle name="Финансовый 11" xfId="943"/>
    <cellStyle name="Финансовый 2" xfId="944"/>
    <cellStyle name="Финансовый 2 10" xfId="945"/>
    <cellStyle name="Финансовый 2 11" xfId="946"/>
    <cellStyle name="Финансовый 2 12" xfId="947"/>
    <cellStyle name="Финансовый 2 2" xfId="948"/>
    <cellStyle name="Финансовый 2 2 2" xfId="949"/>
    <cellStyle name="Финансовый 2 2 2 2" xfId="950"/>
    <cellStyle name="Финансовый 2 2 2 2 2" xfId="951"/>
    <cellStyle name="Финансовый 2 2 3" xfId="952"/>
    <cellStyle name="Финансовый 2 3" xfId="953"/>
    <cellStyle name="Финансовый 2 3 2" xfId="954"/>
    <cellStyle name="Финансовый 2 3 3" xfId="955"/>
    <cellStyle name="Финансовый 2 4" xfId="956"/>
    <cellStyle name="Финансовый 2 5" xfId="957"/>
    <cellStyle name="Финансовый 2 6" xfId="958"/>
    <cellStyle name="Финансовый 2 7" xfId="959"/>
    <cellStyle name="Финансовый 2 7 2" xfId="960"/>
    <cellStyle name="Финансовый 2 7 2 2" xfId="961"/>
    <cellStyle name="Финансовый 2 7 2 3" xfId="962"/>
    <cellStyle name="Финансовый 2 7 3" xfId="963"/>
    <cellStyle name="Финансовый 2 7 4" xfId="964"/>
    <cellStyle name="Финансовый 2 8" xfId="965"/>
    <cellStyle name="Финансовый 2 8 2" xfId="966"/>
    <cellStyle name="Финансовый 2 8 3" xfId="967"/>
    <cellStyle name="Финансовый 2 9" xfId="968"/>
    <cellStyle name="Финансовый 2 9 2" xfId="969"/>
    <cellStyle name="Финансовый 2 9 3" xfId="970"/>
    <cellStyle name="Финансовый 3" xfId="971"/>
    <cellStyle name="Финансовый 3 2" xfId="972"/>
    <cellStyle name="Финансовый 3 2 2" xfId="973"/>
    <cellStyle name="Финансовый 3 2 2 2" xfId="974"/>
    <cellStyle name="Финансовый 3 2 2 2 2" xfId="975"/>
    <cellStyle name="Финансовый 3 2 2 2 3" xfId="976"/>
    <cellStyle name="Финансовый 3 2 2 2 3 2" xfId="977"/>
    <cellStyle name="Финансовый 3 2 2 2 3 2 2" xfId="978"/>
    <cellStyle name="Финансовый 3 2 2 2 3 2 3" xfId="979"/>
    <cellStyle name="Финансовый 3 2 2 2 3 3" xfId="980"/>
    <cellStyle name="Финансовый 3 2 2 2 3 4" xfId="981"/>
    <cellStyle name="Финансовый 3 2 2 3" xfId="982"/>
    <cellStyle name="Финансовый 3 2 2 4" xfId="983"/>
    <cellStyle name="Финансовый 3 2 2 4 2" xfId="984"/>
    <cellStyle name="Финансовый 3 2 2 4 2 2" xfId="985"/>
    <cellStyle name="Финансовый 3 2 2 4 2 3" xfId="986"/>
    <cellStyle name="Финансовый 3 2 2 4 3" xfId="987"/>
    <cellStyle name="Финансовый 3 2 2 4 4" xfId="988"/>
    <cellStyle name="Финансовый 3 2 3" xfId="989"/>
    <cellStyle name="Финансовый 3 2 3 2" xfId="990"/>
    <cellStyle name="Финансовый 3 2 3 3" xfId="991"/>
    <cellStyle name="Финансовый 3 2 3 3 2" xfId="992"/>
    <cellStyle name="Финансовый 3 2 3 3 2 2" xfId="993"/>
    <cellStyle name="Финансовый 3 2 3 3 2 3" xfId="994"/>
    <cellStyle name="Финансовый 3 2 3 3 3" xfId="995"/>
    <cellStyle name="Финансовый 3 2 3 3 4" xfId="996"/>
    <cellStyle name="Финансовый 3 2 4" xfId="997"/>
    <cellStyle name="Финансовый 3 3" xfId="998"/>
    <cellStyle name="Финансовый 3 3 2" xfId="999"/>
    <cellStyle name="Финансовый 3 3 2 2" xfId="1000"/>
    <cellStyle name="Финансовый 3 3 2 3" xfId="1001"/>
    <cellStyle name="Финансовый 3 3 2 3 2" xfId="1002"/>
    <cellStyle name="Финансовый 3 3 2 3 2 2" xfId="1003"/>
    <cellStyle name="Финансовый 3 3 2 3 2 3" xfId="1004"/>
    <cellStyle name="Финансовый 3 3 2 3 3" xfId="1005"/>
    <cellStyle name="Финансовый 3 3 2 3 4" xfId="1006"/>
    <cellStyle name="Финансовый 3 3 3" xfId="1007"/>
    <cellStyle name="Финансовый 3 3 4" xfId="1008"/>
    <cellStyle name="Финансовый 3 3 4 2" xfId="1009"/>
    <cellStyle name="Финансовый 3 3 4 2 2" xfId="1010"/>
    <cellStyle name="Финансовый 3 3 4 2 3" xfId="1011"/>
    <cellStyle name="Финансовый 3 3 4 3" xfId="1012"/>
    <cellStyle name="Финансовый 3 3 4 4" xfId="1013"/>
    <cellStyle name="Финансовый 3 4" xfId="1014"/>
    <cellStyle name="Финансовый 3 4 2" xfId="1015"/>
    <cellStyle name="Финансовый 3 4 3" xfId="1016"/>
    <cellStyle name="Финансовый 3 4 3 2" xfId="1017"/>
    <cellStyle name="Финансовый 3 4 3 2 2" xfId="1018"/>
    <cellStyle name="Финансовый 3 4 3 2 3" xfId="1019"/>
    <cellStyle name="Финансовый 3 4 3 3" xfId="1020"/>
    <cellStyle name="Финансовый 3 4 3 4" xfId="1021"/>
    <cellStyle name="Финансовый 3 5" xfId="1022"/>
    <cellStyle name="Финансовый 3 6" xfId="1023"/>
    <cellStyle name="Финансовый 3 6 2" xfId="1024"/>
    <cellStyle name="Финансовый 3 6 3" xfId="1025"/>
    <cellStyle name="Финансовый 3 7" xfId="1026"/>
    <cellStyle name="Финансовый 3 8" xfId="1027"/>
    <cellStyle name="Финансовый 3 9" xfId="1028"/>
    <cellStyle name="Финансовый 4" xfId="1029"/>
    <cellStyle name="Финансовый 4 2" xfId="1030"/>
    <cellStyle name="Финансовый 4 3" xfId="1031"/>
    <cellStyle name="Финансовый 4 4" xfId="1032"/>
    <cellStyle name="Финансовый 4 4 2" xfId="1033"/>
    <cellStyle name="Финансовый 4 4 2 2" xfId="1034"/>
    <cellStyle name="Финансовый 4 4 3" xfId="1035"/>
    <cellStyle name="Финансовый 4 4 3 2" xfId="1036"/>
    <cellStyle name="Финансовый 4 4 3 3" xfId="1037"/>
    <cellStyle name="Финансовый 4 4 4" xfId="1038"/>
    <cellStyle name="Финансовый 4 4 4 2" xfId="1039"/>
    <cellStyle name="Финансовый 4 4 4 3" xfId="1040"/>
    <cellStyle name="Финансовый 4 4 5" xfId="1041"/>
    <cellStyle name="Финансовый 4 4 6" xfId="1042"/>
    <cellStyle name="Финансовый 4 5" xfId="1043"/>
    <cellStyle name="Финансовый 4 6" xfId="1044"/>
    <cellStyle name="Финансовый 4 6 2" xfId="1045"/>
    <cellStyle name="Финансовый 4 6 3" xfId="1046"/>
    <cellStyle name="Финансовый 4 7" xfId="1047"/>
    <cellStyle name="Финансовый 5" xfId="1048"/>
    <cellStyle name="Финансовый 5 2" xfId="1049"/>
    <cellStyle name="Финансовый 6" xfId="1050"/>
    <cellStyle name="Финансовый 6 2" xfId="1051"/>
    <cellStyle name="Финансовый 6 2 2" xfId="1052"/>
    <cellStyle name="Финансовый 6 2 3" xfId="1053"/>
    <cellStyle name="Финансовый 6 3" xfId="1054"/>
    <cellStyle name="Финансовый 6 3 2" xfId="1055"/>
    <cellStyle name="Финансовый 6 3 3" xfId="1056"/>
    <cellStyle name="Финансовый 6 4" xfId="1057"/>
    <cellStyle name="Финансовый 6 5" xfId="1058"/>
    <cellStyle name="Финансовый 7" xfId="1059"/>
    <cellStyle name="Финансовый 7 2" xfId="1060"/>
    <cellStyle name="Финансовый 7 3" xfId="1061"/>
    <cellStyle name="Финансовый 7 3 2" xfId="1062"/>
    <cellStyle name="Финансовый 7 3 2 2" xfId="1063"/>
    <cellStyle name="Финансовый 7 3 2 3" xfId="1064"/>
    <cellStyle name="Финансовый 7 3 3" xfId="1065"/>
    <cellStyle name="Финансовый 7 3 3 2" xfId="1066"/>
    <cellStyle name="Финансовый 7 3 3 3" xfId="1067"/>
    <cellStyle name="Финансовый 7 3 4" xfId="1068"/>
    <cellStyle name="Финансовый 7 3 5" xfId="1069"/>
    <cellStyle name="Финансовый 8" xfId="1070"/>
    <cellStyle name="Финансовый 8 2" xfId="1071"/>
    <cellStyle name="Финансовый 8 3" xfId="1072"/>
    <cellStyle name="Финансовый 9" xfId="1073"/>
    <cellStyle name="Формула" xfId="1074"/>
    <cellStyle name="Хвост" xfId="1075"/>
    <cellStyle name="Хороший 2" xfId="1076"/>
    <cellStyle name="Хороший 2 2" xfId="1077"/>
    <cellStyle name="Хороший 2 2 2" xfId="1078"/>
    <cellStyle name="Хороший 2 3" xfId="1079"/>
    <cellStyle name="Хороший 3" xfId="1080"/>
    <cellStyle name="Ценник" xfId="1081"/>
    <cellStyle name="Экспертиза" xfId="1082"/>
  </cellStyles>
  <dxfs count="5">
    <dxf>
      <fill>
        <patternFill patternType="solid">
          <fgColor rgb="FFFFFF00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E2F0D9"/>
        </patternFill>
      </fill>
    </dxf>
    <dxf>
      <fill>
        <patternFill patternType="solid">
          <fgColor rgb="FFEBF1D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E6B9B8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EBF1DE"/>
      <rgbColor rgb="FF00FFFF"/>
      <rgbColor rgb="FF800080"/>
      <rgbColor rgb="FF800000"/>
      <rgbColor rgb="FF008080"/>
      <rgbColor rgb="FF0000FF"/>
      <rgbColor rgb="FF00CCFF"/>
      <rgbColor rgb="FFE2F0D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E6E0EC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externalLink" Target="externalLinks/externalLink1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Fsbgit1/ngdu_psb/DOCUME~1/N_KUPT~1.ORE/LOCALS~1/Temp/sobi_020318_blank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D252"/>
  <sheetViews>
    <sheetView showFormulas="false" showGridLines="true" showRowColHeaders="true" showZeros="true" rightToLeft="false" tabSelected="false" showOutlineSymbols="true" defaultGridColor="true" view="normal" topLeftCell="B19" colorId="64" zoomScale="90" zoomScaleNormal="90" zoomScalePageLayoutView="100" workbookViewId="0">
      <selection pane="topLeft" activeCell="C24" activeCellId="0" sqref="C24"/>
    </sheetView>
  </sheetViews>
  <sheetFormatPr defaultColWidth="8.75" defaultRowHeight="15" zeroHeight="false" outlineLevelRow="2" outlineLevelCol="0"/>
  <cols>
    <col collapsed="false" customWidth="true" hidden="true" outlineLevel="0" max="1" min="1" style="1" width="15.16"/>
    <col collapsed="false" customWidth="true" hidden="false" outlineLevel="0" max="2" min="2" style="2" width="4.75"/>
    <col collapsed="false" customWidth="true" hidden="false" outlineLevel="0" max="3" min="3" style="1" width="15.59"/>
    <col collapsed="false" customWidth="true" hidden="true" outlineLevel="0" max="4" min="4" style="1" width="62.75"/>
    <col collapsed="false" customWidth="true" hidden="true" outlineLevel="0" max="5" min="5" style="1" width="2.57"/>
    <col collapsed="false" customWidth="true" hidden="true" outlineLevel="0" max="6" min="6" style="3" width="38.41"/>
    <col collapsed="false" customWidth="true" hidden="false" outlineLevel="0" max="7" min="7" style="3" width="69.33"/>
    <col collapsed="false" customWidth="true" hidden="false" outlineLevel="0" max="8" min="8" style="4" width="16.91"/>
    <col collapsed="false" customWidth="true" hidden="false" outlineLevel="0" max="9" min="9" style="4" width="12.33"/>
    <col collapsed="false" customWidth="true" hidden="false" outlineLevel="0" max="11" min="10" style="4" width="10.75"/>
    <col collapsed="false" customWidth="true" hidden="false" outlineLevel="0" max="15" min="12" style="4" width="19.83"/>
    <col collapsed="false" customWidth="true" hidden="false" outlineLevel="0" max="22" min="16" style="4" width="10.75"/>
    <col collapsed="false" customWidth="true" hidden="false" outlineLevel="0" max="30" min="23" style="4" width="16.67"/>
    <col collapsed="false" customWidth="false" hidden="false" outlineLevel="0" max="16384" min="31" style="5" width="8.75"/>
  </cols>
  <sheetData>
    <row r="1" s="5" customFormat="true" ht="15" hidden="false" customHeight="true" outlineLevel="0" collapsed="false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customFormat="false" ht="15" hidden="false" customHeight="false" outlineLevel="0" collapsed="false">
      <c r="A2" s="5"/>
      <c r="B2" s="7"/>
      <c r="C2" s="8"/>
      <c r="D2" s="8"/>
      <c r="E2" s="8"/>
      <c r="F2" s="9"/>
      <c r="G2" s="8"/>
    </row>
    <row r="3" customFormat="false" ht="15" hidden="false" customHeight="false" outlineLevel="0" collapsed="false">
      <c r="A3" s="5"/>
      <c r="B3" s="7"/>
      <c r="C3" s="8"/>
      <c r="D3" s="8"/>
      <c r="E3" s="8"/>
      <c r="F3" s="9"/>
      <c r="G3" s="1" t="s">
        <v>1</v>
      </c>
    </row>
    <row r="4" customFormat="false" ht="48" hidden="false" customHeight="true" outlineLevel="0" collapsed="false">
      <c r="A4" s="5"/>
      <c r="B4" s="10"/>
      <c r="C4" s="11" t="s">
        <v>2</v>
      </c>
      <c r="G4" s="12" t="s">
        <v>3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customFormat="false" ht="66.75" hidden="false" customHeight="true" outlineLevel="0" collapsed="false">
      <c r="A5" s="5"/>
      <c r="B5" s="10"/>
      <c r="C5" s="11" t="s">
        <v>4</v>
      </c>
      <c r="G5" s="13" t="s">
        <v>5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customFormat="false" ht="66" hidden="false" customHeight="true" outlineLevel="0" collapsed="false">
      <c r="A6" s="5"/>
      <c r="B6" s="10"/>
      <c r="C6" s="11" t="s">
        <v>6</v>
      </c>
      <c r="G6" s="12" t="s">
        <v>7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customFormat="false" ht="15" hidden="false" customHeight="false" outlineLevel="0" collapsed="false">
      <c r="A7" s="5"/>
      <c r="B7" s="10"/>
      <c r="C7" s="11"/>
      <c r="G7" s="3" t="s">
        <v>8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customFormat="false" ht="15" hidden="false" customHeight="true" outlineLevel="0" collapsed="false">
      <c r="A8" s="5"/>
      <c r="B8" s="10"/>
      <c r="C8" s="11" t="s">
        <v>9</v>
      </c>
      <c r="G8" s="12" t="s">
        <v>10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customFormat="false" ht="34.5" hidden="false" customHeight="true" outlineLevel="0" collapsed="false">
      <c r="A9" s="5"/>
      <c r="B9" s="10"/>
      <c r="C9" s="11" t="s">
        <v>11</v>
      </c>
      <c r="G9" s="12" t="s">
        <v>12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customFormat="false" ht="15" hidden="false" customHeight="true" outlineLevel="0" collapsed="false">
      <c r="A10" s="5"/>
      <c r="B10" s="10"/>
      <c r="C10" s="11" t="s">
        <v>13</v>
      </c>
      <c r="G10" s="12" t="s">
        <v>14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customFormat="false" ht="15" hidden="false" customHeight="true" outlineLevel="0" collapsed="false">
      <c r="A11" s="5"/>
      <c r="B11" s="10"/>
      <c r="C11" s="11" t="s">
        <v>15</v>
      </c>
      <c r="G11" s="12" t="s">
        <v>16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="5" customFormat="true" ht="15" hidden="false" customHeight="true" outlineLevel="0" collapsed="false">
      <c r="B12" s="2"/>
      <c r="C12" s="1"/>
      <c r="D12" s="1"/>
      <c r="E12" s="1"/>
      <c r="F12" s="3"/>
      <c r="G12" s="14" t="s">
        <v>17</v>
      </c>
      <c r="I12" s="3"/>
      <c r="J12" s="3"/>
      <c r="K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4" t="s">
        <v>18</v>
      </c>
      <c r="X12" s="14"/>
      <c r="Y12" s="15"/>
      <c r="AD12" s="3"/>
    </row>
    <row r="13" s="5" customFormat="true" ht="15" hidden="false" customHeight="false" outlineLevel="0" collapsed="false">
      <c r="B13" s="2"/>
      <c r="C13" s="1"/>
      <c r="D13" s="1"/>
      <c r="E13" s="1"/>
      <c r="F13" s="3"/>
      <c r="G13" s="14"/>
      <c r="I13" s="3"/>
      <c r="J13" s="3"/>
      <c r="K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14" t="s">
        <v>19</v>
      </c>
      <c r="X13" s="14" t="s">
        <v>20</v>
      </c>
      <c r="Y13" s="15"/>
      <c r="AD13" s="3"/>
    </row>
    <row r="14" s="5" customFormat="true" ht="30.75" hidden="false" customHeight="false" outlineLevel="0" collapsed="false">
      <c r="B14" s="2"/>
      <c r="C14" s="1"/>
      <c r="D14" s="1"/>
      <c r="E14" s="1"/>
      <c r="F14" s="3"/>
      <c r="G14" s="16" t="s">
        <v>21</v>
      </c>
      <c r="I14" s="3"/>
      <c r="J14" s="3"/>
      <c r="K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17" t="n">
        <v>1.13</v>
      </c>
      <c r="X14" s="17" t="n">
        <v>1.09</v>
      </c>
      <c r="Y14" s="15"/>
      <c r="AD14" s="3"/>
    </row>
    <row r="15" s="5" customFormat="true" ht="15" hidden="false" customHeight="false" outlineLevel="0" collapsed="false">
      <c r="B15" s="2"/>
      <c r="C15" s="1"/>
      <c r="D15" s="1"/>
      <c r="E15" s="1"/>
      <c r="F15" s="3"/>
      <c r="G15" s="16" t="s">
        <v>22</v>
      </c>
      <c r="I15" s="3"/>
      <c r="J15" s="3"/>
      <c r="K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17" t="n">
        <v>1.13</v>
      </c>
      <c r="X15" s="17" t="n">
        <v>1.12</v>
      </c>
      <c r="Y15" s="15"/>
      <c r="AD15" s="3"/>
    </row>
    <row r="16" s="5" customFormat="true" ht="15" hidden="false" customHeight="false" outlineLevel="0" collapsed="false">
      <c r="B16" s="2"/>
      <c r="C16" s="1"/>
      <c r="D16" s="1"/>
      <c r="E16" s="1"/>
      <c r="F16" s="3"/>
      <c r="G16" s="16" t="s">
        <v>23</v>
      </c>
      <c r="I16" s="3"/>
      <c r="J16" s="3"/>
      <c r="K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17" t="n">
        <v>1.06</v>
      </c>
      <c r="X16" s="17" t="n">
        <v>1.04</v>
      </c>
      <c r="Y16" s="15"/>
      <c r="AD16" s="3"/>
    </row>
    <row r="17" s="5" customFormat="true" ht="30.75" hidden="false" customHeight="false" outlineLevel="0" collapsed="false">
      <c r="B17" s="2"/>
      <c r="C17" s="1"/>
      <c r="D17" s="1"/>
      <c r="E17" s="1"/>
      <c r="F17" s="3"/>
      <c r="G17" s="16" t="s">
        <v>24</v>
      </c>
      <c r="I17" s="3"/>
      <c r="J17" s="3"/>
      <c r="K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7" t="n">
        <v>1.17</v>
      </c>
      <c r="X17" s="17" t="n">
        <v>1.23</v>
      </c>
      <c r="Y17" s="15"/>
      <c r="AD17" s="3"/>
    </row>
    <row r="18" s="5" customFormat="true" ht="15" hidden="false" customHeight="false" outlineLevel="0" collapsed="false">
      <c r="B18" s="2"/>
      <c r="C18" s="1"/>
      <c r="D18" s="1"/>
      <c r="E18" s="1"/>
      <c r="F18" s="3"/>
      <c r="G18" s="16" t="s">
        <v>25</v>
      </c>
      <c r="I18" s="3"/>
      <c r="J18" s="3"/>
      <c r="K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17" t="n">
        <v>1.04</v>
      </c>
      <c r="X18" s="17" t="n">
        <v>1.02</v>
      </c>
      <c r="Y18" s="15"/>
      <c r="AD18" s="3"/>
    </row>
    <row r="19" s="5" customFormat="true" ht="15" hidden="false" customHeight="false" outlineLevel="0" collapsed="false">
      <c r="B19" s="2"/>
      <c r="C19" s="1"/>
      <c r="D19" s="1"/>
      <c r="E19" s="1"/>
      <c r="F19" s="3"/>
      <c r="G19" s="16" t="s">
        <v>26</v>
      </c>
      <c r="I19" s="3"/>
      <c r="J19" s="3"/>
      <c r="K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17" t="n">
        <v>1.09</v>
      </c>
      <c r="X19" s="17" t="n">
        <v>1.05</v>
      </c>
      <c r="Y19" s="15"/>
      <c r="AD19" s="3"/>
    </row>
    <row r="20" s="5" customFormat="true" ht="15" hidden="false" customHeight="false" outlineLevel="0" collapsed="false">
      <c r="B20" s="2"/>
      <c r="C20" s="1"/>
      <c r="D20" s="1"/>
      <c r="E20" s="1"/>
      <c r="F20" s="3"/>
      <c r="G20" s="16" t="s">
        <v>27</v>
      </c>
      <c r="I20" s="3"/>
      <c r="J20" s="3"/>
      <c r="K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17" t="n">
        <v>1.11</v>
      </c>
      <c r="X20" s="17" t="n">
        <v>1.07</v>
      </c>
      <c r="Y20" s="15"/>
      <c r="AD20" s="3"/>
    </row>
    <row r="21" s="5" customFormat="true" ht="45.75" hidden="false" customHeight="false" outlineLevel="0" collapsed="false">
      <c r="B21" s="2"/>
      <c r="C21" s="1"/>
      <c r="D21" s="1"/>
      <c r="E21" s="1"/>
      <c r="F21" s="3"/>
      <c r="G21" s="16" t="s">
        <v>28</v>
      </c>
      <c r="I21" s="3"/>
      <c r="J21" s="3"/>
      <c r="K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17" t="n">
        <v>1.06</v>
      </c>
      <c r="X21" s="17" t="n">
        <v>1.04</v>
      </c>
      <c r="Y21" s="15"/>
      <c r="AD21" s="3"/>
    </row>
    <row r="22" customFormat="false" ht="30" hidden="false" customHeight="true" outlineLevel="0" collapsed="false">
      <c r="A22" s="5"/>
      <c r="C22" s="18" t="s">
        <v>29</v>
      </c>
      <c r="G22" s="19" t="s">
        <v>30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customFormat="false" ht="14.25" hidden="false" customHeight="true" outlineLevel="0" collapsed="false">
      <c r="A23" s="8"/>
      <c r="B23" s="7"/>
      <c r="C23" s="8"/>
      <c r="D23" s="8"/>
      <c r="E23" s="8"/>
      <c r="F23" s="9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</row>
    <row r="24" customFormat="false" ht="14.25" hidden="false" customHeight="true" outlineLevel="0" collapsed="false">
      <c r="A24" s="8"/>
      <c r="B24" s="14" t="s">
        <v>31</v>
      </c>
      <c r="C24" s="17" t="s">
        <v>32</v>
      </c>
      <c r="D24" s="14"/>
      <c r="E24" s="14"/>
      <c r="F24" s="14"/>
      <c r="G24" s="21" t="s">
        <v>33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3" t="s">
        <v>34</v>
      </c>
      <c r="X24" s="23"/>
      <c r="Y24" s="23"/>
      <c r="Z24" s="23"/>
      <c r="AA24" s="23" t="s">
        <v>35</v>
      </c>
      <c r="AB24" s="23"/>
      <c r="AC24" s="23"/>
      <c r="AD24" s="23"/>
    </row>
    <row r="25" s="10" customFormat="true" ht="18" hidden="false" customHeight="true" outlineLevel="0" collapsed="false">
      <c r="A25" s="24" t="s">
        <v>36</v>
      </c>
      <c r="B25" s="14"/>
      <c r="C25" s="17"/>
      <c r="D25" s="14"/>
      <c r="E25" s="14"/>
      <c r="F25" s="14"/>
      <c r="G25" s="21"/>
      <c r="H25" s="25" t="s">
        <v>37</v>
      </c>
      <c r="I25" s="26" t="s">
        <v>38</v>
      </c>
      <c r="J25" s="26"/>
      <c r="K25" s="26"/>
      <c r="L25" s="25" t="s">
        <v>39</v>
      </c>
      <c r="M25" s="26" t="s">
        <v>38</v>
      </c>
      <c r="N25" s="26"/>
      <c r="O25" s="26"/>
      <c r="P25" s="27" t="s">
        <v>40</v>
      </c>
      <c r="Q25" s="27" t="s">
        <v>41</v>
      </c>
      <c r="R25" s="27"/>
      <c r="S25" s="14" t="s">
        <v>42</v>
      </c>
      <c r="T25" s="17" t="s">
        <v>43</v>
      </c>
      <c r="U25" s="14" t="s">
        <v>44</v>
      </c>
      <c r="V25" s="14"/>
      <c r="W25" s="28" t="s">
        <v>45</v>
      </c>
      <c r="X25" s="26" t="s">
        <v>38</v>
      </c>
      <c r="Y25" s="26"/>
      <c r="Z25" s="26"/>
      <c r="AA25" s="28" t="s">
        <v>45</v>
      </c>
      <c r="AB25" s="26" t="s">
        <v>38</v>
      </c>
      <c r="AC25" s="26"/>
      <c r="AD25" s="26"/>
    </row>
    <row r="26" s="10" customFormat="true" ht="72" hidden="false" customHeight="true" outlineLevel="0" collapsed="false">
      <c r="A26" s="24"/>
      <c r="B26" s="14"/>
      <c r="C26" s="17"/>
      <c r="D26" s="14"/>
      <c r="E26" s="14"/>
      <c r="F26" s="14"/>
      <c r="G26" s="21"/>
      <c r="H26" s="25"/>
      <c r="I26" s="26" t="s">
        <v>46</v>
      </c>
      <c r="J26" s="29" t="s">
        <v>47</v>
      </c>
      <c r="K26" s="30" t="s">
        <v>48</v>
      </c>
      <c r="L26" s="25"/>
      <c r="M26" s="26" t="s">
        <v>46</v>
      </c>
      <c r="N26" s="31" t="s">
        <v>47</v>
      </c>
      <c r="O26" s="31" t="s">
        <v>48</v>
      </c>
      <c r="P26" s="27"/>
      <c r="Q26" s="27" t="s">
        <v>49</v>
      </c>
      <c r="R26" s="26" t="s">
        <v>50</v>
      </c>
      <c r="S26" s="14"/>
      <c r="T26" s="17"/>
      <c r="U26" s="27" t="s">
        <v>49</v>
      </c>
      <c r="V26" s="26" t="s">
        <v>50</v>
      </c>
      <c r="W26" s="28"/>
      <c r="X26" s="26" t="s">
        <v>46</v>
      </c>
      <c r="Y26" s="31" t="s">
        <v>47</v>
      </c>
      <c r="Z26" s="31" t="s">
        <v>48</v>
      </c>
      <c r="AA26" s="28"/>
      <c r="AB26" s="26" t="s">
        <v>46</v>
      </c>
      <c r="AC26" s="31" t="s">
        <v>47</v>
      </c>
      <c r="AD26" s="31" t="s">
        <v>48</v>
      </c>
    </row>
    <row r="27" customFormat="false" ht="18" hidden="false" customHeight="true" outlineLevel="0" collapsed="false">
      <c r="B27" s="32" t="s">
        <v>51</v>
      </c>
      <c r="C27" s="32"/>
      <c r="D27" s="32"/>
      <c r="E27" s="32"/>
      <c r="F27" s="33"/>
      <c r="G27" s="34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</row>
    <row r="28" customFormat="false" ht="61.5" hidden="false" customHeight="false" outlineLevel="2" collapsed="false">
      <c r="A28" s="35" t="s">
        <v>52</v>
      </c>
      <c r="B28" s="36" t="n">
        <v>1</v>
      </c>
      <c r="C28" s="37" t="s">
        <v>52</v>
      </c>
      <c r="D28" s="34" t="s">
        <v>53</v>
      </c>
      <c r="E28" s="34" t="s">
        <v>54</v>
      </c>
      <c r="F28" s="34" t="s">
        <v>55</v>
      </c>
      <c r="G28" s="16" t="str">
        <f aca="false">CONCATENATE(D28,E28,F28)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25 мм2</v>
      </c>
      <c r="H28" s="38" t="n">
        <v>1484.91</v>
      </c>
      <c r="I28" s="39" t="n">
        <f aca="false">H28-K28-J28</f>
        <v>1393.4</v>
      </c>
      <c r="J28" s="38" t="n">
        <v>61.69</v>
      </c>
      <c r="K28" s="38" t="n">
        <v>29.82</v>
      </c>
      <c r="L28" s="39" t="n">
        <f aca="false">H28*1000</f>
        <v>1484910</v>
      </c>
      <c r="M28" s="39" t="n">
        <f aca="false">I28*1000</f>
        <v>1393400</v>
      </c>
      <c r="N28" s="39" t="n">
        <f aca="false">J28*1000</f>
        <v>61690</v>
      </c>
      <c r="O28" s="39" t="n">
        <f aca="false">K28*1000</f>
        <v>29820</v>
      </c>
      <c r="P28" s="39" t="n">
        <v>1.11</v>
      </c>
      <c r="Q28" s="39" t="n">
        <v>1</v>
      </c>
      <c r="R28" s="39" t="n">
        <v>1.16</v>
      </c>
      <c r="S28" s="39" t="n">
        <v>1.03</v>
      </c>
      <c r="T28" s="39" t="n">
        <v>1.0527260918901</v>
      </c>
      <c r="U28" s="39" t="n">
        <f aca="false">P28*Q28*S28*T28</f>
        <v>1.20358174085795</v>
      </c>
      <c r="V28" s="39" t="n">
        <f aca="false">P28*R28*S28*T28</f>
        <v>1.39615481939522</v>
      </c>
      <c r="W28" s="39" t="n">
        <f aca="false">X28+Z28+Y28</f>
        <v>1787210.57</v>
      </c>
      <c r="X28" s="39" t="n">
        <f aca="false">ROUND(M28*U28,2)</f>
        <v>1677070.8</v>
      </c>
      <c r="Y28" s="39" t="n">
        <f aca="false">ROUND(N28*U28,2)</f>
        <v>74248.96</v>
      </c>
      <c r="Z28" s="39" t="n">
        <f aca="false">ROUND(O28*U28,2)</f>
        <v>35890.81</v>
      </c>
      <c r="AA28" s="39" t="n">
        <f aca="false">AB28+AC28+AD28</f>
        <v>2073164.26</v>
      </c>
      <c r="AB28" s="39" t="n">
        <f aca="false">ROUND(M28*V28,2)</f>
        <v>1945402.13</v>
      </c>
      <c r="AC28" s="39" t="n">
        <f aca="false">ROUND(N28*V28,2)</f>
        <v>86128.79</v>
      </c>
      <c r="AD28" s="39" t="n">
        <f aca="false">ROUND(O28*V28,2)</f>
        <v>41633.34</v>
      </c>
    </row>
    <row r="29" customFormat="false" ht="61.5" hidden="false" customHeight="false" outlineLevel="2" collapsed="false">
      <c r="A29" s="35" t="s">
        <v>56</v>
      </c>
      <c r="B29" s="36" t="n">
        <v>2</v>
      </c>
      <c r="C29" s="37" t="s">
        <v>56</v>
      </c>
      <c r="D29" s="34" t="s">
        <v>53</v>
      </c>
      <c r="E29" s="34" t="s">
        <v>54</v>
      </c>
      <c r="F29" s="34" t="s">
        <v>57</v>
      </c>
      <c r="G29" s="16" t="str">
        <f aca="false">CONCATENATE(D29,E29,F29)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35 мм2</v>
      </c>
      <c r="H29" s="38" t="n">
        <v>1618.23</v>
      </c>
      <c r="I29" s="39" t="n">
        <f aca="false">H29-K29-J29</f>
        <v>1519.7</v>
      </c>
      <c r="J29" s="38" t="n">
        <v>66.01</v>
      </c>
      <c r="K29" s="38" t="n">
        <v>32.52</v>
      </c>
      <c r="L29" s="39" t="n">
        <f aca="false">H29*1000</f>
        <v>1618230</v>
      </c>
      <c r="M29" s="39" t="n">
        <f aca="false">I29*1000</f>
        <v>1519700</v>
      </c>
      <c r="N29" s="39" t="n">
        <f aca="false">J29*1000</f>
        <v>66010</v>
      </c>
      <c r="O29" s="39" t="n">
        <f aca="false">K29*1000</f>
        <v>32520</v>
      </c>
      <c r="P29" s="39" t="n">
        <v>1.11</v>
      </c>
      <c r="Q29" s="39" t="n">
        <v>1</v>
      </c>
      <c r="R29" s="39" t="n">
        <v>1.16</v>
      </c>
      <c r="S29" s="39" t="n">
        <v>1.03</v>
      </c>
      <c r="T29" s="39" t="n">
        <v>1.0527260918901</v>
      </c>
      <c r="U29" s="39" t="n">
        <f aca="false">P29*Q29*S29*T29</f>
        <v>1.20358174085795</v>
      </c>
      <c r="V29" s="39" t="n">
        <f aca="false">P29*R29*S29*T29</f>
        <v>1.39615481939522</v>
      </c>
      <c r="W29" s="39" t="n">
        <f aca="false">X29+Z29+Y29</f>
        <v>1947672.08</v>
      </c>
      <c r="X29" s="39" t="n">
        <f aca="false">ROUND(M29*U29,2)</f>
        <v>1829083.17</v>
      </c>
      <c r="Y29" s="39" t="n">
        <f aca="false">ROUND(N29*U29,2)</f>
        <v>79448.43</v>
      </c>
      <c r="Z29" s="39" t="n">
        <f aca="false">ROUND(O29*U29,2)</f>
        <v>39140.48</v>
      </c>
      <c r="AA29" s="39" t="n">
        <f aca="false">AB29+AC29+AD29</f>
        <v>2259299.61</v>
      </c>
      <c r="AB29" s="39" t="n">
        <f aca="false">ROUND(M29*V29,2)</f>
        <v>2121736.48</v>
      </c>
      <c r="AC29" s="39" t="n">
        <f aca="false">ROUND(N29*V29,2)</f>
        <v>92160.18</v>
      </c>
      <c r="AD29" s="39" t="n">
        <f aca="false">ROUND(O29*V29,2)</f>
        <v>45402.95</v>
      </c>
    </row>
    <row r="30" customFormat="false" ht="61.5" hidden="false" customHeight="false" outlineLevel="2" collapsed="false">
      <c r="A30" s="35" t="s">
        <v>58</v>
      </c>
      <c r="B30" s="36" t="n">
        <v>3</v>
      </c>
      <c r="C30" s="37" t="s">
        <v>58</v>
      </c>
      <c r="D30" s="34" t="s">
        <v>53</v>
      </c>
      <c r="E30" s="34" t="s">
        <v>54</v>
      </c>
      <c r="F30" s="34" t="s">
        <v>59</v>
      </c>
      <c r="G30" s="16" t="str">
        <f aca="false">CONCATENATE(D30,E30,F30)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50 мм2</v>
      </c>
      <c r="H30" s="38" t="n">
        <v>1696.61</v>
      </c>
      <c r="I30" s="39" t="n">
        <f aca="false">H30-K30-J30</f>
        <v>1594.64</v>
      </c>
      <c r="J30" s="38" t="n">
        <v>67.84</v>
      </c>
      <c r="K30" s="38" t="n">
        <v>34.13</v>
      </c>
      <c r="L30" s="39" t="n">
        <f aca="false">H30*1000</f>
        <v>1696610</v>
      </c>
      <c r="M30" s="39" t="n">
        <f aca="false">I30*1000</f>
        <v>1594640</v>
      </c>
      <c r="N30" s="39" t="n">
        <f aca="false">J30*1000</f>
        <v>67840</v>
      </c>
      <c r="O30" s="39" t="n">
        <f aca="false">K30*1000</f>
        <v>34130</v>
      </c>
      <c r="P30" s="39" t="n">
        <v>1.11</v>
      </c>
      <c r="Q30" s="39" t="n">
        <v>1</v>
      </c>
      <c r="R30" s="39" t="n">
        <v>1.16</v>
      </c>
      <c r="S30" s="39" t="n">
        <v>1.03</v>
      </c>
      <c r="T30" s="39" t="n">
        <v>1.0527260918901</v>
      </c>
      <c r="U30" s="39" t="n">
        <f aca="false">P30*Q30*S30*T30</f>
        <v>1.20358174085795</v>
      </c>
      <c r="V30" s="39" t="n">
        <f aca="false">P30*R30*S30*T30</f>
        <v>1.39615481939522</v>
      </c>
      <c r="W30" s="39" t="n">
        <f aca="false">X30+Z30+Y30</f>
        <v>2042008.82</v>
      </c>
      <c r="X30" s="39" t="n">
        <f aca="false">ROUND(M30*U30,2)</f>
        <v>1919279.59</v>
      </c>
      <c r="Y30" s="39" t="n">
        <f aca="false">ROUND(N30*U30,2)</f>
        <v>81650.99</v>
      </c>
      <c r="Z30" s="39" t="n">
        <f aca="false">ROUND(O30*U30,2)</f>
        <v>41078.24</v>
      </c>
      <c r="AA30" s="39" t="n">
        <f aca="false">AB30+AC30+AD30</f>
        <v>2368730.22</v>
      </c>
      <c r="AB30" s="39" t="n">
        <f aca="false">ROUND(M30*V30,2)</f>
        <v>2226364.32</v>
      </c>
      <c r="AC30" s="39" t="n">
        <f aca="false">ROUND(N30*V30,2)</f>
        <v>94715.14</v>
      </c>
      <c r="AD30" s="39" t="n">
        <f aca="false">ROUND(O30*V30,2)</f>
        <v>47650.76</v>
      </c>
    </row>
    <row r="31" customFormat="false" ht="61.5" hidden="false" customHeight="false" outlineLevel="2" collapsed="false">
      <c r="A31" s="35" t="s">
        <v>60</v>
      </c>
      <c r="B31" s="36" t="n">
        <v>4</v>
      </c>
      <c r="C31" s="37" t="s">
        <v>60</v>
      </c>
      <c r="D31" s="34" t="s">
        <v>53</v>
      </c>
      <c r="E31" s="34" t="s">
        <v>54</v>
      </c>
      <c r="F31" s="34" t="s">
        <v>61</v>
      </c>
      <c r="G31" s="16" t="str">
        <f aca="false">CONCATENATE(D31,E31,F31)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70 мм2</v>
      </c>
      <c r="H31" s="38" t="n">
        <v>1741.68</v>
      </c>
      <c r="I31" s="39" t="n">
        <f aca="false">H31-K31-J31</f>
        <v>1637.81</v>
      </c>
      <c r="J31" s="38" t="n">
        <v>68.82</v>
      </c>
      <c r="K31" s="38" t="n">
        <v>35.05</v>
      </c>
      <c r="L31" s="39" t="n">
        <f aca="false">H31*1000</f>
        <v>1741680</v>
      </c>
      <c r="M31" s="39" t="n">
        <f aca="false">I31*1000</f>
        <v>1637810</v>
      </c>
      <c r="N31" s="39" t="n">
        <f aca="false">J31*1000</f>
        <v>68820</v>
      </c>
      <c r="O31" s="39" t="n">
        <f aca="false">K31*1000</f>
        <v>35050</v>
      </c>
      <c r="P31" s="39" t="n">
        <v>1.11</v>
      </c>
      <c r="Q31" s="39" t="n">
        <v>1</v>
      </c>
      <c r="R31" s="39" t="n">
        <v>1.16</v>
      </c>
      <c r="S31" s="39" t="n">
        <v>1.03</v>
      </c>
      <c r="T31" s="39" t="n">
        <v>1.0527260918901</v>
      </c>
      <c r="U31" s="39" t="n">
        <f aca="false">P31*Q31*S31*T31</f>
        <v>1.20358174085795</v>
      </c>
      <c r="V31" s="39" t="n">
        <f aca="false">P31*R31*S31*T31</f>
        <v>1.39615481939522</v>
      </c>
      <c r="W31" s="39" t="n">
        <f aca="false">X31+Z31+Y31</f>
        <v>2096254.25</v>
      </c>
      <c r="X31" s="39" t="n">
        <f aca="false">ROUND(M31*U31,2)</f>
        <v>1971238.21</v>
      </c>
      <c r="Y31" s="39" t="n">
        <f aca="false">ROUND(N31*U31,2)</f>
        <v>82830.5</v>
      </c>
      <c r="Z31" s="39" t="n">
        <f aca="false">ROUND(O31*U31,2)</f>
        <v>42185.54</v>
      </c>
      <c r="AA31" s="39" t="n">
        <f aca="false">AB31+AC31+AD31</f>
        <v>2431654.92</v>
      </c>
      <c r="AB31" s="39" t="n">
        <f aca="false">ROUND(M31*V31,2)</f>
        <v>2286636.32</v>
      </c>
      <c r="AC31" s="39" t="n">
        <f aca="false">ROUND(N31*V31,2)</f>
        <v>96083.37</v>
      </c>
      <c r="AD31" s="39" t="n">
        <f aca="false">ROUND(O31*V31,2)</f>
        <v>48935.23</v>
      </c>
    </row>
    <row r="32" customFormat="false" ht="61.5" hidden="false" customHeight="false" outlineLevel="2" collapsed="false">
      <c r="A32" s="35" t="s">
        <v>62</v>
      </c>
      <c r="B32" s="36" t="n">
        <v>5</v>
      </c>
      <c r="C32" s="37" t="s">
        <v>62</v>
      </c>
      <c r="D32" s="34" t="s">
        <v>53</v>
      </c>
      <c r="E32" s="34" t="s">
        <v>54</v>
      </c>
      <c r="F32" s="34" t="s">
        <v>63</v>
      </c>
      <c r="G32" s="16" t="str">
        <f aca="false">CONCATENATE(D32,E32,F32)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95 мм2</v>
      </c>
      <c r="H32" s="38" t="n">
        <v>1952.31</v>
      </c>
      <c r="I32" s="39" t="n">
        <f aca="false">H32-K32-J32</f>
        <v>1837.47</v>
      </c>
      <c r="J32" s="38" t="n">
        <v>75.52</v>
      </c>
      <c r="K32" s="38" t="n">
        <v>39.32</v>
      </c>
      <c r="L32" s="39" t="n">
        <f aca="false">H32*1000</f>
        <v>1952310</v>
      </c>
      <c r="M32" s="39" t="n">
        <f aca="false">I32*1000</f>
        <v>1837470</v>
      </c>
      <c r="N32" s="39" t="n">
        <f aca="false">J32*1000</f>
        <v>75520</v>
      </c>
      <c r="O32" s="39" t="n">
        <f aca="false">K32*1000</f>
        <v>39320</v>
      </c>
      <c r="P32" s="39" t="n">
        <v>1.11</v>
      </c>
      <c r="Q32" s="39" t="n">
        <v>1</v>
      </c>
      <c r="R32" s="39" t="n">
        <v>1.16</v>
      </c>
      <c r="S32" s="39" t="n">
        <v>1.03</v>
      </c>
      <c r="T32" s="39" t="n">
        <v>1.0527260918901</v>
      </c>
      <c r="U32" s="39" t="n">
        <f aca="false">P32*Q32*S32*T32</f>
        <v>1.20358174085795</v>
      </c>
      <c r="V32" s="39" t="n">
        <f aca="false">P32*R32*S32*T32</f>
        <v>1.39615481939522</v>
      </c>
      <c r="W32" s="39" t="n">
        <f aca="false">X32+Z32+Y32</f>
        <v>2349764.66</v>
      </c>
      <c r="X32" s="39" t="n">
        <f aca="false">ROUND(M32*U32,2)</f>
        <v>2211545.34</v>
      </c>
      <c r="Y32" s="39" t="n">
        <f aca="false">ROUND(N32*U32,2)</f>
        <v>90894.49</v>
      </c>
      <c r="Z32" s="39" t="n">
        <f aca="false">ROUND(O32*U32,2)</f>
        <v>47324.83</v>
      </c>
      <c r="AA32" s="39" t="n">
        <f aca="false">AB32+AC32+AD32</f>
        <v>2725727.02</v>
      </c>
      <c r="AB32" s="39" t="n">
        <f aca="false">ROUND(M32*V32,2)</f>
        <v>2565392.6</v>
      </c>
      <c r="AC32" s="39" t="n">
        <f aca="false">ROUND(N32*V32,2)</f>
        <v>105437.61</v>
      </c>
      <c r="AD32" s="39" t="n">
        <f aca="false">ROUND(O32*V32,2)</f>
        <v>54896.81</v>
      </c>
    </row>
    <row r="33" customFormat="false" ht="61.5" hidden="false" customHeight="false" outlineLevel="2" collapsed="false">
      <c r="A33" s="35" t="s">
        <v>64</v>
      </c>
      <c r="B33" s="36" t="n">
        <v>6</v>
      </c>
      <c r="C33" s="37" t="s">
        <v>64</v>
      </c>
      <c r="D33" s="34" t="s">
        <v>53</v>
      </c>
      <c r="E33" s="34" t="s">
        <v>54</v>
      </c>
      <c r="F33" s="34" t="s">
        <v>65</v>
      </c>
      <c r="G33" s="16" t="str">
        <f aca="false">CONCATENATE(D33,E33,F33)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120 мм2</v>
      </c>
      <c r="H33" s="38" t="n">
        <v>2182.51</v>
      </c>
      <c r="I33" s="39" t="n">
        <f aca="false">H33-K33-J33</f>
        <v>2055.08</v>
      </c>
      <c r="J33" s="38" t="n">
        <v>83.45</v>
      </c>
      <c r="K33" s="38" t="n">
        <v>43.98</v>
      </c>
      <c r="L33" s="39" t="n">
        <f aca="false">H33*1000</f>
        <v>2182510</v>
      </c>
      <c r="M33" s="39" t="n">
        <f aca="false">I33*1000</f>
        <v>2055080</v>
      </c>
      <c r="N33" s="39" t="n">
        <f aca="false">J33*1000</f>
        <v>83450</v>
      </c>
      <c r="O33" s="39" t="n">
        <f aca="false">K33*1000</f>
        <v>43980</v>
      </c>
      <c r="P33" s="39" t="n">
        <v>1.11</v>
      </c>
      <c r="Q33" s="39" t="n">
        <v>1</v>
      </c>
      <c r="R33" s="39" t="n">
        <v>1.16</v>
      </c>
      <c r="S33" s="39" t="n">
        <v>1.03</v>
      </c>
      <c r="T33" s="39" t="n">
        <v>1.0527260918901</v>
      </c>
      <c r="U33" s="39" t="n">
        <f aca="false">P33*Q33*S33*T33</f>
        <v>1.20358174085795</v>
      </c>
      <c r="V33" s="39" t="n">
        <f aca="false">P33*R33*S33*T33</f>
        <v>1.39615481939522</v>
      </c>
      <c r="W33" s="39" t="n">
        <f aca="false">X33+Z33+Y33</f>
        <v>2626829.18</v>
      </c>
      <c r="X33" s="39" t="n">
        <f aca="false">ROUND(M33*U33,2)</f>
        <v>2473456.76</v>
      </c>
      <c r="Y33" s="39" t="n">
        <f aca="false">ROUND(N33*U33,2)</f>
        <v>100438.9</v>
      </c>
      <c r="Z33" s="39" t="n">
        <f aca="false">ROUND(O33*U33,2)</f>
        <v>52933.52</v>
      </c>
      <c r="AA33" s="39" t="n">
        <f aca="false">AB33+AC33+AD33</f>
        <v>3047121.86</v>
      </c>
      <c r="AB33" s="39" t="n">
        <f aca="false">ROUND(M33*V33,2)</f>
        <v>2869209.85</v>
      </c>
      <c r="AC33" s="39" t="n">
        <f aca="false">ROUND(N33*V33,2)</f>
        <v>116509.12</v>
      </c>
      <c r="AD33" s="39" t="n">
        <f aca="false">ROUND(O33*V33,2)</f>
        <v>61402.89</v>
      </c>
    </row>
    <row r="34" customFormat="false" ht="61.5" hidden="false" customHeight="false" outlineLevel="2" collapsed="false">
      <c r="A34" s="35" t="s">
        <v>66</v>
      </c>
      <c r="B34" s="36" t="n">
        <v>7</v>
      </c>
      <c r="C34" s="37" t="s">
        <v>66</v>
      </c>
      <c r="D34" s="34" t="s">
        <v>53</v>
      </c>
      <c r="E34" s="34" t="s">
        <v>54</v>
      </c>
      <c r="F34" s="34" t="s">
        <v>67</v>
      </c>
      <c r="G34" s="16" t="str">
        <f aca="false">CONCATENATE(D34,E34,F34)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150 мм2</v>
      </c>
      <c r="H34" s="38" t="n">
        <v>2435.28</v>
      </c>
      <c r="I34" s="39" t="n">
        <f aca="false">H34-K34-J34</f>
        <v>2293.79</v>
      </c>
      <c r="J34" s="38" t="n">
        <v>92.4</v>
      </c>
      <c r="K34" s="38" t="n">
        <v>49.09</v>
      </c>
      <c r="L34" s="39" t="n">
        <f aca="false">H34*1000</f>
        <v>2435280</v>
      </c>
      <c r="M34" s="39" t="n">
        <f aca="false">I34*1000</f>
        <v>2293790</v>
      </c>
      <c r="N34" s="39" t="n">
        <f aca="false">J34*1000</f>
        <v>92400</v>
      </c>
      <c r="O34" s="39" t="n">
        <f aca="false">K34*1000</f>
        <v>49090</v>
      </c>
      <c r="P34" s="39" t="n">
        <v>1.11</v>
      </c>
      <c r="Q34" s="39" t="n">
        <v>1</v>
      </c>
      <c r="R34" s="39" t="n">
        <v>1.16</v>
      </c>
      <c r="S34" s="39" t="n">
        <v>1.03</v>
      </c>
      <c r="T34" s="39" t="n">
        <v>1.0527260918901</v>
      </c>
      <c r="U34" s="39" t="n">
        <f aca="false">P34*Q34*S34*T34</f>
        <v>1.20358174085795</v>
      </c>
      <c r="V34" s="39" t="n">
        <f aca="false">P34*R34*S34*T34</f>
        <v>1.39615481939522</v>
      </c>
      <c r="W34" s="39" t="n">
        <f aca="false">X34+Z34+Y34</f>
        <v>2931058.54</v>
      </c>
      <c r="X34" s="39" t="n">
        <f aca="false">ROUND(M34*U34,2)</f>
        <v>2760763.76</v>
      </c>
      <c r="Y34" s="39" t="n">
        <f aca="false">ROUND(N34*U34,2)</f>
        <v>111210.95</v>
      </c>
      <c r="Z34" s="39" t="n">
        <f aca="false">ROUND(O34*U34,2)</f>
        <v>59083.83</v>
      </c>
      <c r="AA34" s="39" t="n">
        <f aca="false">AB34+AC34+AD34</f>
        <v>3400027.91</v>
      </c>
      <c r="AB34" s="39" t="n">
        <f aca="false">ROUND(M34*V34,2)</f>
        <v>3202485.96</v>
      </c>
      <c r="AC34" s="39" t="n">
        <f aca="false">ROUND(N34*V34,2)</f>
        <v>129004.71</v>
      </c>
      <c r="AD34" s="39" t="n">
        <f aca="false">ROUND(O34*V34,2)</f>
        <v>68537.24</v>
      </c>
    </row>
    <row r="35" customFormat="false" ht="61.5" hidden="false" customHeight="false" outlineLevel="2" collapsed="false">
      <c r="A35" s="35" t="s">
        <v>68</v>
      </c>
      <c r="B35" s="36" t="n">
        <v>8</v>
      </c>
      <c r="C35" s="37" t="s">
        <v>68</v>
      </c>
      <c r="D35" s="34" t="s">
        <v>53</v>
      </c>
      <c r="E35" s="34" t="s">
        <v>54</v>
      </c>
      <c r="F35" s="34" t="s">
        <v>69</v>
      </c>
      <c r="G35" s="16" t="str">
        <f aca="false">CONCATENATE(D35,E35,F35)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185 мм2</v>
      </c>
      <c r="H35" s="38" t="n">
        <v>2836.24</v>
      </c>
      <c r="I35" s="39" t="n">
        <f aca="false">H35-K35-J35</f>
        <v>2672.69</v>
      </c>
      <c r="J35" s="38" t="n">
        <v>106.35</v>
      </c>
      <c r="K35" s="38" t="n">
        <v>57.2</v>
      </c>
      <c r="L35" s="39" t="n">
        <f aca="false">H35*1000</f>
        <v>2836240</v>
      </c>
      <c r="M35" s="39" t="n">
        <f aca="false">I35*1000</f>
        <v>2672690</v>
      </c>
      <c r="N35" s="39" t="n">
        <f aca="false">J35*1000</f>
        <v>106350</v>
      </c>
      <c r="O35" s="39" t="n">
        <f aca="false">K35*1000</f>
        <v>57200</v>
      </c>
      <c r="P35" s="39" t="n">
        <v>1.11</v>
      </c>
      <c r="Q35" s="39" t="n">
        <v>1</v>
      </c>
      <c r="R35" s="39" t="n">
        <v>1.16</v>
      </c>
      <c r="S35" s="39" t="n">
        <v>1.03</v>
      </c>
      <c r="T35" s="39" t="n">
        <v>1.0527260918901</v>
      </c>
      <c r="U35" s="39" t="n">
        <f aca="false">P35*Q35*S35*T35</f>
        <v>1.20358174085795</v>
      </c>
      <c r="V35" s="39" t="n">
        <f aca="false">P35*R35*S35*T35</f>
        <v>1.39615481939522</v>
      </c>
      <c r="W35" s="39" t="n">
        <f aca="false">X35+Z35+Y35</f>
        <v>3413646.68</v>
      </c>
      <c r="X35" s="39" t="n">
        <f aca="false">ROUND(M35*U35,2)</f>
        <v>3216800.88</v>
      </c>
      <c r="Y35" s="39" t="n">
        <f aca="false">ROUND(N35*U35,2)</f>
        <v>128000.92</v>
      </c>
      <c r="Z35" s="39" t="n">
        <f aca="false">ROUND(O35*U35,2)</f>
        <v>68844.88</v>
      </c>
      <c r="AA35" s="39" t="n">
        <f aca="false">AB35+AC35+AD35</f>
        <v>3959830.15</v>
      </c>
      <c r="AB35" s="39" t="n">
        <f aca="false">ROUND(M35*V35,2)</f>
        <v>3731489.02</v>
      </c>
      <c r="AC35" s="39" t="n">
        <f aca="false">ROUND(N35*V35,2)</f>
        <v>148481.07</v>
      </c>
      <c r="AD35" s="39" t="n">
        <f aca="false">ROUND(O35*V35,2)</f>
        <v>79860.06</v>
      </c>
    </row>
    <row r="36" customFormat="false" ht="61.5" hidden="false" customHeight="false" outlineLevel="2" collapsed="false">
      <c r="A36" s="35" t="s">
        <v>70</v>
      </c>
      <c r="B36" s="36" t="n">
        <v>9</v>
      </c>
      <c r="C36" s="37" t="s">
        <v>70</v>
      </c>
      <c r="D36" s="34" t="s">
        <v>53</v>
      </c>
      <c r="E36" s="34" t="s">
        <v>54</v>
      </c>
      <c r="F36" s="34" t="s">
        <v>71</v>
      </c>
      <c r="G36" s="16" t="str">
        <f aca="false">CONCATENATE(D36,E36,F36)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240 мм2</v>
      </c>
      <c r="H36" s="38" t="n">
        <v>3242.29</v>
      </c>
      <c r="I36" s="39" t="n">
        <f aca="false">H36-K36-J36</f>
        <v>3057.39</v>
      </c>
      <c r="J36" s="38" t="n">
        <v>119.47</v>
      </c>
      <c r="K36" s="38" t="n">
        <v>65.43</v>
      </c>
      <c r="L36" s="39" t="n">
        <f aca="false">H36*1000</f>
        <v>3242290</v>
      </c>
      <c r="M36" s="39" t="n">
        <f aca="false">I36*1000</f>
        <v>3057390</v>
      </c>
      <c r="N36" s="39" t="n">
        <f aca="false">J36*1000</f>
        <v>119470</v>
      </c>
      <c r="O36" s="39" t="n">
        <f aca="false">K36*1000</f>
        <v>65430</v>
      </c>
      <c r="P36" s="39" t="n">
        <v>1.11</v>
      </c>
      <c r="Q36" s="39" t="n">
        <v>1</v>
      </c>
      <c r="R36" s="39" t="n">
        <v>1.16</v>
      </c>
      <c r="S36" s="39" t="n">
        <v>1.03</v>
      </c>
      <c r="T36" s="39" t="n">
        <v>1.0527260918901</v>
      </c>
      <c r="U36" s="39" t="n">
        <f aca="false">P36*Q36*S36*T36</f>
        <v>1.20358174085795</v>
      </c>
      <c r="V36" s="39" t="n">
        <f aca="false">P36*R36*S36*T36</f>
        <v>1.39615481939522</v>
      </c>
      <c r="W36" s="39" t="n">
        <f aca="false">X36+Z36+Y36</f>
        <v>3902361.04</v>
      </c>
      <c r="X36" s="39" t="n">
        <f aca="false">ROUND(M36*U36,2)</f>
        <v>3679818.78</v>
      </c>
      <c r="Y36" s="39" t="n">
        <f aca="false">ROUND(N36*U36,2)</f>
        <v>143791.91</v>
      </c>
      <c r="Z36" s="39" t="n">
        <f aca="false">ROUND(O36*U36,2)</f>
        <v>78750.35</v>
      </c>
      <c r="AA36" s="39" t="n">
        <f aca="false">AB36+AC36+AD36</f>
        <v>4526738.81</v>
      </c>
      <c r="AB36" s="39" t="n">
        <f aca="false">ROUND(M36*V36,2)</f>
        <v>4268589.78</v>
      </c>
      <c r="AC36" s="39" t="n">
        <f aca="false">ROUND(N36*V36,2)</f>
        <v>166798.62</v>
      </c>
      <c r="AD36" s="39" t="n">
        <f aca="false">ROUND(O36*V36,2)</f>
        <v>91350.41</v>
      </c>
    </row>
    <row r="37" customFormat="false" ht="45.75" hidden="false" customHeight="false" outlineLevel="2" collapsed="false">
      <c r="A37" s="35" t="s">
        <v>72</v>
      </c>
      <c r="B37" s="36" t="n">
        <v>10</v>
      </c>
      <c r="C37" s="37" t="s">
        <v>72</v>
      </c>
      <c r="D37" s="34" t="s">
        <v>73</v>
      </c>
      <c r="E37" s="34" t="s">
        <v>54</v>
      </c>
      <c r="F37" s="34" t="s">
        <v>57</v>
      </c>
      <c r="G37" s="16" t="str">
        <f aca="false">CONCATENATE(D37,E37,F37)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35 мм2</v>
      </c>
      <c r="H37" s="38" t="n">
        <v>1806.51</v>
      </c>
      <c r="I37" s="39" t="n">
        <f aca="false">H37-K37-J37</f>
        <v>1708.88</v>
      </c>
      <c r="J37" s="38" t="n">
        <v>72.41</v>
      </c>
      <c r="K37" s="38" t="n">
        <v>25.22</v>
      </c>
      <c r="L37" s="39" t="n">
        <f aca="false">H37*1000</f>
        <v>1806510</v>
      </c>
      <c r="M37" s="39" t="n">
        <f aca="false">I37*1000</f>
        <v>1708880</v>
      </c>
      <c r="N37" s="39" t="n">
        <f aca="false">J37*1000</f>
        <v>72410</v>
      </c>
      <c r="O37" s="39" t="n">
        <f aca="false">K37*1000</f>
        <v>25220</v>
      </c>
      <c r="P37" s="39" t="n">
        <v>1.11</v>
      </c>
      <c r="Q37" s="39" t="n">
        <v>1</v>
      </c>
      <c r="R37" s="39" t="n">
        <v>1.16</v>
      </c>
      <c r="S37" s="39" t="n">
        <v>1.03</v>
      </c>
      <c r="T37" s="39" t="n">
        <v>1.0527260918901</v>
      </c>
      <c r="U37" s="39" t="n">
        <f aca="false">P37*Q37*S37*T37</f>
        <v>1.20358174085795</v>
      </c>
      <c r="V37" s="39" t="n">
        <f aca="false">P37*R37*S37*T37</f>
        <v>1.39615481939522</v>
      </c>
      <c r="W37" s="39" t="n">
        <f aca="false">X37+Z37+Y37</f>
        <v>2174282.45</v>
      </c>
      <c r="X37" s="39" t="n">
        <f aca="false">ROUND(M37*U37,2)</f>
        <v>2056776.77</v>
      </c>
      <c r="Y37" s="39" t="n">
        <f aca="false">ROUND(N37*U37,2)</f>
        <v>87151.35</v>
      </c>
      <c r="Z37" s="39" t="n">
        <f aca="false">ROUND(O37*U37,2)</f>
        <v>30354.33</v>
      </c>
      <c r="AA37" s="39" t="n">
        <f aca="false">AB37+AC37+AD37</f>
        <v>2522167.64</v>
      </c>
      <c r="AB37" s="39" t="n">
        <f aca="false">ROUND(M37*V37,2)</f>
        <v>2385861.05</v>
      </c>
      <c r="AC37" s="39" t="n">
        <f aca="false">ROUND(N37*V37,2)</f>
        <v>101095.57</v>
      </c>
      <c r="AD37" s="39" t="n">
        <f aca="false">ROUND(O37*V37,2)</f>
        <v>35211.02</v>
      </c>
    </row>
    <row r="38" customFormat="false" ht="45.75" hidden="false" customHeight="false" outlineLevel="2" collapsed="false">
      <c r="A38" s="35" t="s">
        <v>74</v>
      </c>
      <c r="B38" s="36" t="n">
        <v>11</v>
      </c>
      <c r="C38" s="37" t="s">
        <v>74</v>
      </c>
      <c r="D38" s="34" t="s">
        <v>73</v>
      </c>
      <c r="E38" s="34" t="s">
        <v>54</v>
      </c>
      <c r="F38" s="34" t="s">
        <v>59</v>
      </c>
      <c r="G38" s="16" t="str">
        <f aca="false">CONCATENATE(D38,E38,F38)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50 мм2</v>
      </c>
      <c r="H38" s="38" t="n">
        <v>1708.17</v>
      </c>
      <c r="I38" s="39" t="n">
        <f aca="false">H38-K38-J38</f>
        <v>1611.28</v>
      </c>
      <c r="J38" s="38" t="n">
        <v>68.73</v>
      </c>
      <c r="K38" s="38" t="n">
        <v>28.16</v>
      </c>
      <c r="L38" s="39" t="n">
        <f aca="false">H38*1000</f>
        <v>1708170</v>
      </c>
      <c r="M38" s="39" t="n">
        <f aca="false">I38*1000</f>
        <v>1611280</v>
      </c>
      <c r="N38" s="39" t="n">
        <f aca="false">J38*1000</f>
        <v>68730</v>
      </c>
      <c r="O38" s="39" t="n">
        <f aca="false">K38*1000</f>
        <v>28160</v>
      </c>
      <c r="P38" s="39" t="n">
        <v>1.11</v>
      </c>
      <c r="Q38" s="39" t="n">
        <v>1</v>
      </c>
      <c r="R38" s="39" t="n">
        <v>1.16</v>
      </c>
      <c r="S38" s="39" t="n">
        <v>1.03</v>
      </c>
      <c r="T38" s="39" t="n">
        <v>1.0527260918901</v>
      </c>
      <c r="U38" s="39" t="n">
        <f aca="false">P38*Q38*S38*T38</f>
        <v>1.20358174085795</v>
      </c>
      <c r="V38" s="39" t="n">
        <f aca="false">P38*R38*S38*T38</f>
        <v>1.39615481939522</v>
      </c>
      <c r="W38" s="39" t="n">
        <f aca="false">X38+Z38+Y38</f>
        <v>2055922.22</v>
      </c>
      <c r="X38" s="39" t="n">
        <f aca="false">ROUND(M38*U38,2)</f>
        <v>1939307.19</v>
      </c>
      <c r="Y38" s="39" t="n">
        <f aca="false">ROUND(N38*U38,2)</f>
        <v>82722.17</v>
      </c>
      <c r="Z38" s="39" t="n">
        <f aca="false">ROUND(O38*U38,2)</f>
        <v>33892.86</v>
      </c>
      <c r="AA38" s="39" t="n">
        <f aca="false">AB38+AC38+AD38</f>
        <v>2384869.78</v>
      </c>
      <c r="AB38" s="39" t="n">
        <f aca="false">ROUND(M38*V38,2)</f>
        <v>2249596.34</v>
      </c>
      <c r="AC38" s="39" t="n">
        <f aca="false">ROUND(N38*V38,2)</f>
        <v>95957.72</v>
      </c>
      <c r="AD38" s="39" t="n">
        <f aca="false">ROUND(O38*V38,2)</f>
        <v>39315.72</v>
      </c>
    </row>
    <row r="39" customFormat="false" ht="45.75" hidden="false" customHeight="false" outlineLevel="2" collapsed="false">
      <c r="A39" s="35" t="s">
        <v>75</v>
      </c>
      <c r="B39" s="36" t="n">
        <v>12</v>
      </c>
      <c r="C39" s="37" t="s">
        <v>75</v>
      </c>
      <c r="D39" s="34" t="s">
        <v>73</v>
      </c>
      <c r="E39" s="34" t="s">
        <v>54</v>
      </c>
      <c r="F39" s="34" t="s">
        <v>61</v>
      </c>
      <c r="G39" s="16" t="str">
        <f aca="false">CONCATENATE(D39,E39,F39)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70 мм2</v>
      </c>
      <c r="H39" s="38" t="n">
        <v>1894.11</v>
      </c>
      <c r="I39" s="39" t="n">
        <f aca="false">H39-K39-J39</f>
        <v>1786.81</v>
      </c>
      <c r="J39" s="38" t="n">
        <v>75.04</v>
      </c>
      <c r="K39" s="38" t="n">
        <v>32.26</v>
      </c>
      <c r="L39" s="39" t="n">
        <f aca="false">H39*1000</f>
        <v>1894110</v>
      </c>
      <c r="M39" s="39" t="n">
        <f aca="false">I39*1000</f>
        <v>1786810</v>
      </c>
      <c r="N39" s="39" t="n">
        <f aca="false">J39*1000</f>
        <v>75040</v>
      </c>
      <c r="O39" s="39" t="n">
        <f aca="false">K39*1000</f>
        <v>32260</v>
      </c>
      <c r="P39" s="39" t="n">
        <v>1.11</v>
      </c>
      <c r="Q39" s="39" t="n">
        <v>1</v>
      </c>
      <c r="R39" s="39" t="n">
        <v>1.16</v>
      </c>
      <c r="S39" s="39" t="n">
        <v>1.03</v>
      </c>
      <c r="T39" s="39" t="n">
        <v>1.0527260918901</v>
      </c>
      <c r="U39" s="39" t="n">
        <f aca="false">P39*Q39*S39*T39</f>
        <v>1.20358174085795</v>
      </c>
      <c r="V39" s="39" t="n">
        <f aca="false">P39*R39*S39*T39</f>
        <v>1.39615481939522</v>
      </c>
      <c r="W39" s="39" t="n">
        <f aca="false">X39+Z39+Y39</f>
        <v>2279716.21</v>
      </c>
      <c r="X39" s="39" t="n">
        <f aca="false">ROUND(M39*U39,2)</f>
        <v>2150571.89</v>
      </c>
      <c r="Y39" s="39" t="n">
        <f aca="false">ROUND(N39*U39,2)</f>
        <v>90316.77</v>
      </c>
      <c r="Z39" s="39" t="n">
        <f aca="false">ROUND(O39*U39,2)</f>
        <v>38827.55</v>
      </c>
      <c r="AA39" s="39" t="n">
        <f aca="false">AB39+AC39+AD39</f>
        <v>2644470.8</v>
      </c>
      <c r="AB39" s="39" t="n">
        <f aca="false">ROUND(M39*V39,2)</f>
        <v>2494663.39</v>
      </c>
      <c r="AC39" s="39" t="n">
        <f aca="false">ROUND(N39*V39,2)</f>
        <v>104767.46</v>
      </c>
      <c r="AD39" s="39" t="n">
        <f aca="false">ROUND(O39*V39,2)</f>
        <v>45039.95</v>
      </c>
    </row>
    <row r="40" customFormat="false" ht="45.75" hidden="false" customHeight="false" outlineLevel="2" collapsed="false">
      <c r="A40" s="35" t="s">
        <v>76</v>
      </c>
      <c r="B40" s="36" t="n">
        <v>13</v>
      </c>
      <c r="C40" s="37" t="s">
        <v>76</v>
      </c>
      <c r="D40" s="34" t="s">
        <v>73</v>
      </c>
      <c r="E40" s="34" t="s">
        <v>54</v>
      </c>
      <c r="F40" s="34" t="s">
        <v>63</v>
      </c>
      <c r="G40" s="16" t="str">
        <f aca="false">CONCATENATE(D40,E40,F40)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95 мм2</v>
      </c>
      <c r="H40" s="38" t="n">
        <v>2125.85</v>
      </c>
      <c r="I40" s="39" t="n">
        <f aca="false">H40-K40-J40</f>
        <v>2008.19</v>
      </c>
      <c r="J40" s="38" t="n">
        <v>82.38</v>
      </c>
      <c r="K40" s="38" t="n">
        <v>35.28</v>
      </c>
      <c r="L40" s="39" t="n">
        <f aca="false">H40*1000</f>
        <v>2125850</v>
      </c>
      <c r="M40" s="39" t="n">
        <f aca="false">I40*1000</f>
        <v>2008190</v>
      </c>
      <c r="N40" s="39" t="n">
        <f aca="false">J40*1000</f>
        <v>82380</v>
      </c>
      <c r="O40" s="39" t="n">
        <f aca="false">K40*1000</f>
        <v>35280</v>
      </c>
      <c r="P40" s="39" t="n">
        <v>1.11</v>
      </c>
      <c r="Q40" s="39" t="n">
        <v>1</v>
      </c>
      <c r="R40" s="39" t="n">
        <v>1.16</v>
      </c>
      <c r="S40" s="39" t="n">
        <v>1.03</v>
      </c>
      <c r="T40" s="39" t="n">
        <v>1.0527260918901</v>
      </c>
      <c r="U40" s="39" t="n">
        <f aca="false">P40*Q40*S40*T40</f>
        <v>1.20358174085795</v>
      </c>
      <c r="V40" s="39" t="n">
        <f aca="false">P40*R40*S40*T40</f>
        <v>1.39615481939522</v>
      </c>
      <c r="W40" s="39" t="n">
        <f aca="false">X40+Z40+Y40</f>
        <v>2558634.24</v>
      </c>
      <c r="X40" s="39" t="n">
        <f aca="false">ROUND(M40*U40,2)</f>
        <v>2417020.82</v>
      </c>
      <c r="Y40" s="39" t="n">
        <f aca="false">ROUND(N40*U40,2)</f>
        <v>99151.06</v>
      </c>
      <c r="Z40" s="39" t="n">
        <f aca="false">ROUND(O40*U40,2)</f>
        <v>42462.36</v>
      </c>
      <c r="AA40" s="39" t="n">
        <f aca="false">AB40+AC40+AD40</f>
        <v>2968015.72</v>
      </c>
      <c r="AB40" s="39" t="n">
        <f aca="false">ROUND(M40*V40,2)</f>
        <v>2803744.15</v>
      </c>
      <c r="AC40" s="39" t="n">
        <f aca="false">ROUND(N40*V40,2)</f>
        <v>115015.23</v>
      </c>
      <c r="AD40" s="39" t="n">
        <f aca="false">ROUND(O40*V40,2)</f>
        <v>49256.34</v>
      </c>
    </row>
    <row r="41" customFormat="false" ht="45.75" hidden="false" customHeight="false" outlineLevel="2" collapsed="false">
      <c r="A41" s="35" t="s">
        <v>77</v>
      </c>
      <c r="B41" s="36" t="n">
        <v>14</v>
      </c>
      <c r="C41" s="37" t="s">
        <v>77</v>
      </c>
      <c r="D41" s="34" t="s">
        <v>73</v>
      </c>
      <c r="E41" s="34" t="s">
        <v>54</v>
      </c>
      <c r="F41" s="34" t="s">
        <v>65</v>
      </c>
      <c r="G41" s="16" t="str">
        <f aca="false">CONCATENATE(D41,E41,F41)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120 мм2</v>
      </c>
      <c r="H41" s="38" t="n">
        <v>2352.02</v>
      </c>
      <c r="I41" s="39" t="n">
        <f aca="false">H41-K41-J41</f>
        <v>2222.58</v>
      </c>
      <c r="J41" s="38" t="n">
        <v>90.57</v>
      </c>
      <c r="K41" s="38" t="n">
        <v>38.87</v>
      </c>
      <c r="L41" s="39" t="n">
        <f aca="false">H41*1000</f>
        <v>2352020</v>
      </c>
      <c r="M41" s="39" t="n">
        <f aca="false">I41*1000</f>
        <v>2222580</v>
      </c>
      <c r="N41" s="39" t="n">
        <f aca="false">J41*1000</f>
        <v>90570</v>
      </c>
      <c r="O41" s="39" t="n">
        <f aca="false">K41*1000</f>
        <v>38870</v>
      </c>
      <c r="P41" s="39" t="n">
        <v>1.11</v>
      </c>
      <c r="Q41" s="39" t="n">
        <v>1</v>
      </c>
      <c r="R41" s="39" t="n">
        <v>1.16</v>
      </c>
      <c r="S41" s="39" t="n">
        <v>1.03</v>
      </c>
      <c r="T41" s="39" t="n">
        <v>1.0527260918901</v>
      </c>
      <c r="U41" s="39" t="n">
        <f aca="false">P41*Q41*S41*T41</f>
        <v>1.20358174085795</v>
      </c>
      <c r="V41" s="39" t="n">
        <f aca="false">P41*R41*S41*T41</f>
        <v>1.39615481939522</v>
      </c>
      <c r="W41" s="39" t="n">
        <f aca="false">X41+Z41+Y41</f>
        <v>2830848.33</v>
      </c>
      <c r="X41" s="39" t="n">
        <f aca="false">ROUND(M41*U41,2)</f>
        <v>2675056.71</v>
      </c>
      <c r="Y41" s="39" t="n">
        <f aca="false">ROUND(N41*U41,2)</f>
        <v>109008.4</v>
      </c>
      <c r="Z41" s="39" t="n">
        <f aca="false">ROUND(O41*U41,2)</f>
        <v>46783.22</v>
      </c>
      <c r="AA41" s="39" t="n">
        <f aca="false">AB41+AC41+AD41</f>
        <v>3283784.06</v>
      </c>
      <c r="AB41" s="39" t="n">
        <f aca="false">ROUND(M41*V41,2)</f>
        <v>3103065.78</v>
      </c>
      <c r="AC41" s="39" t="n">
        <f aca="false">ROUND(N41*V41,2)</f>
        <v>126449.74</v>
      </c>
      <c r="AD41" s="39" t="n">
        <f aca="false">ROUND(O41*V41,2)</f>
        <v>54268.54</v>
      </c>
    </row>
    <row r="42" customFormat="false" ht="45.75" hidden="false" customHeight="false" outlineLevel="2" collapsed="false">
      <c r="A42" s="35" t="s">
        <v>78</v>
      </c>
      <c r="B42" s="36" t="n">
        <v>15</v>
      </c>
      <c r="C42" s="37" t="s">
        <v>78</v>
      </c>
      <c r="D42" s="34" t="s">
        <v>73</v>
      </c>
      <c r="E42" s="34" t="s">
        <v>54</v>
      </c>
      <c r="F42" s="34" t="s">
        <v>67</v>
      </c>
      <c r="G42" s="16" t="str">
        <f aca="false">CONCATENATE(D42,E42,F42)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150 мм2</v>
      </c>
      <c r="H42" s="38" t="n">
        <v>2648.2</v>
      </c>
      <c r="I42" s="39" t="n">
        <f aca="false">H42-K42-J42</f>
        <v>2504.14</v>
      </c>
      <c r="J42" s="38" t="n">
        <v>100.93</v>
      </c>
      <c r="K42" s="38" t="n">
        <v>43.13</v>
      </c>
      <c r="L42" s="39" t="n">
        <f aca="false">H42*1000</f>
        <v>2648200</v>
      </c>
      <c r="M42" s="39" t="n">
        <f aca="false">I42*1000</f>
        <v>2504140</v>
      </c>
      <c r="N42" s="39" t="n">
        <f aca="false">J42*1000</f>
        <v>100930</v>
      </c>
      <c r="O42" s="39" t="n">
        <f aca="false">K42*1000</f>
        <v>43130</v>
      </c>
      <c r="P42" s="39" t="n">
        <v>1.11</v>
      </c>
      <c r="Q42" s="39" t="n">
        <v>1</v>
      </c>
      <c r="R42" s="39" t="n">
        <v>1.16</v>
      </c>
      <c r="S42" s="39" t="n">
        <v>1.03</v>
      </c>
      <c r="T42" s="39" t="n">
        <v>1.0527260918901</v>
      </c>
      <c r="U42" s="39" t="n">
        <f aca="false">P42*Q42*S42*T42</f>
        <v>1.20358174085795</v>
      </c>
      <c r="V42" s="39" t="n">
        <f aca="false">P42*R42*S42*T42</f>
        <v>1.39615481939522</v>
      </c>
      <c r="W42" s="39" t="n">
        <f aca="false">X42+Z42+Y42</f>
        <v>3187325.17</v>
      </c>
      <c r="X42" s="39" t="n">
        <f aca="false">ROUND(M42*U42,2)</f>
        <v>3013937.18</v>
      </c>
      <c r="Y42" s="39" t="n">
        <f aca="false">ROUND(N42*U42,2)</f>
        <v>121477.51</v>
      </c>
      <c r="Z42" s="39" t="n">
        <f aca="false">ROUND(O42*U42,2)</f>
        <v>51910.48</v>
      </c>
      <c r="AA42" s="39" t="n">
        <f aca="false">AB42+AC42+AD42</f>
        <v>3697297.2</v>
      </c>
      <c r="AB42" s="39" t="n">
        <f aca="false">ROUND(M42*V42,2)</f>
        <v>3496167.13</v>
      </c>
      <c r="AC42" s="39" t="n">
        <f aca="false">ROUND(N42*V42,2)</f>
        <v>140913.91</v>
      </c>
      <c r="AD42" s="39" t="n">
        <f aca="false">ROUND(O42*V42,2)</f>
        <v>60216.16</v>
      </c>
    </row>
    <row r="43" customFormat="false" ht="45.75" hidden="false" customHeight="false" outlineLevel="2" collapsed="false">
      <c r="A43" s="35" t="s">
        <v>79</v>
      </c>
      <c r="B43" s="36" t="n">
        <v>16</v>
      </c>
      <c r="C43" s="37" t="s">
        <v>79</v>
      </c>
      <c r="D43" s="34" t="s">
        <v>73</v>
      </c>
      <c r="E43" s="34" t="s">
        <v>54</v>
      </c>
      <c r="F43" s="34" t="s">
        <v>69</v>
      </c>
      <c r="G43" s="16" t="str">
        <f aca="false">CONCATENATE(D43,E43,F43)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185 мм2</v>
      </c>
      <c r="H43" s="38" t="n">
        <v>3091.12</v>
      </c>
      <c r="I43" s="39" t="n">
        <f aca="false">H43-K43-J43</f>
        <v>2926.24</v>
      </c>
      <c r="J43" s="38" t="n">
        <v>116.04</v>
      </c>
      <c r="K43" s="38" t="n">
        <v>48.84</v>
      </c>
      <c r="L43" s="39" t="n">
        <f aca="false">H43*1000</f>
        <v>3091120</v>
      </c>
      <c r="M43" s="39" t="n">
        <f aca="false">I43*1000</f>
        <v>2926240</v>
      </c>
      <c r="N43" s="39" t="n">
        <f aca="false">J43*1000</f>
        <v>116040</v>
      </c>
      <c r="O43" s="39" t="n">
        <f aca="false">K43*1000</f>
        <v>48840</v>
      </c>
      <c r="P43" s="39" t="n">
        <v>1.11</v>
      </c>
      <c r="Q43" s="39" t="n">
        <v>1</v>
      </c>
      <c r="R43" s="39" t="n">
        <v>1.16</v>
      </c>
      <c r="S43" s="39" t="n">
        <v>1.03</v>
      </c>
      <c r="T43" s="39" t="n">
        <v>1.0527260918901</v>
      </c>
      <c r="U43" s="39" t="n">
        <f aca="false">P43*Q43*S43*T43</f>
        <v>1.20358174085795</v>
      </c>
      <c r="V43" s="39" t="n">
        <f aca="false">P43*R43*S43*T43</f>
        <v>1.39615481939522</v>
      </c>
      <c r="W43" s="39" t="n">
        <f aca="false">X43+Z43+Y43</f>
        <v>3720415.59</v>
      </c>
      <c r="X43" s="39" t="n">
        <f aca="false">ROUND(M43*U43,2)</f>
        <v>3521969.03</v>
      </c>
      <c r="Y43" s="39" t="n">
        <f aca="false">ROUND(N43*U43,2)</f>
        <v>139663.63</v>
      </c>
      <c r="Z43" s="39" t="n">
        <f aca="false">ROUND(O43*U43,2)</f>
        <v>58782.93</v>
      </c>
      <c r="AA43" s="39" t="n">
        <f aca="false">AB43+AC43+AD43</f>
        <v>4315682.09</v>
      </c>
      <c r="AB43" s="39" t="n">
        <f aca="false">ROUND(M43*V43,2)</f>
        <v>4085484.08</v>
      </c>
      <c r="AC43" s="39" t="n">
        <f aca="false">ROUND(N43*V43,2)</f>
        <v>162009.81</v>
      </c>
      <c r="AD43" s="39" t="n">
        <f aca="false">ROUND(O43*V43,2)</f>
        <v>68188.2</v>
      </c>
    </row>
    <row r="44" customFormat="false" ht="45.75" hidden="false" customHeight="false" outlineLevel="2" collapsed="false">
      <c r="A44" s="35" t="s">
        <v>80</v>
      </c>
      <c r="B44" s="36" t="n">
        <v>17</v>
      </c>
      <c r="C44" s="37" t="s">
        <v>80</v>
      </c>
      <c r="D44" s="34" t="s">
        <v>73</v>
      </c>
      <c r="E44" s="34" t="s">
        <v>54</v>
      </c>
      <c r="F44" s="34" t="s">
        <v>71</v>
      </c>
      <c r="G44" s="16" t="str">
        <f aca="false">CONCATENATE(D44,E44,F44)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240 мм2</v>
      </c>
      <c r="H44" s="38" t="n">
        <v>3560.97</v>
      </c>
      <c r="I44" s="39" t="n">
        <f aca="false">H44-K44-J44</f>
        <v>3378.2</v>
      </c>
      <c r="J44" s="38" t="n">
        <v>128.53</v>
      </c>
      <c r="K44" s="38" t="n">
        <v>54.24</v>
      </c>
      <c r="L44" s="39" t="n">
        <f aca="false">H44*1000</f>
        <v>3560970</v>
      </c>
      <c r="M44" s="39" t="n">
        <f aca="false">I44*1000</f>
        <v>3378200</v>
      </c>
      <c r="N44" s="39" t="n">
        <f aca="false">J44*1000</f>
        <v>128530</v>
      </c>
      <c r="O44" s="39" t="n">
        <f aca="false">K44*1000</f>
        <v>54240</v>
      </c>
      <c r="P44" s="39" t="n">
        <v>1.11</v>
      </c>
      <c r="Q44" s="39" t="n">
        <v>1</v>
      </c>
      <c r="R44" s="39" t="n">
        <v>1.16</v>
      </c>
      <c r="S44" s="39" t="n">
        <v>1.03</v>
      </c>
      <c r="T44" s="39" t="n">
        <v>1.0527260918901</v>
      </c>
      <c r="U44" s="39" t="n">
        <f aca="false">P44*Q44*S44*T44</f>
        <v>1.20358174085795</v>
      </c>
      <c r="V44" s="39" t="n">
        <f aca="false">P44*R44*S44*T44</f>
        <v>1.39615481939522</v>
      </c>
      <c r="W44" s="39" t="n">
        <f aca="false">X44+Z44+Y44</f>
        <v>4285918.47</v>
      </c>
      <c r="X44" s="39" t="n">
        <f aca="false">ROUND(M44*U44,2)</f>
        <v>4065939.84</v>
      </c>
      <c r="Y44" s="39" t="n">
        <f aca="false">ROUND(N44*U44,2)</f>
        <v>154696.36</v>
      </c>
      <c r="Z44" s="39" t="n">
        <f aca="false">ROUND(O44*U44,2)</f>
        <v>65282.27</v>
      </c>
      <c r="AA44" s="39" t="n">
        <f aca="false">AB44+AC44+AD44</f>
        <v>4971665.43</v>
      </c>
      <c r="AB44" s="39" t="n">
        <f aca="false">ROUND(M44*V44,2)</f>
        <v>4716490.21</v>
      </c>
      <c r="AC44" s="39" t="n">
        <f aca="false">ROUND(N44*V44,2)</f>
        <v>179447.78</v>
      </c>
      <c r="AD44" s="39" t="n">
        <f aca="false">ROUND(O44*V44,2)</f>
        <v>75727.44</v>
      </c>
    </row>
    <row r="45" customFormat="false" ht="61.5" hidden="false" customHeight="false" outlineLevel="2" collapsed="false">
      <c r="A45" s="35" t="s">
        <v>81</v>
      </c>
      <c r="B45" s="36" t="n">
        <v>18</v>
      </c>
      <c r="C45" s="37" t="s">
        <v>82</v>
      </c>
      <c r="D45" s="34" t="s">
        <v>83</v>
      </c>
      <c r="E45" s="34" t="s">
        <v>54</v>
      </c>
      <c r="F45" s="34" t="s">
        <v>84</v>
      </c>
      <c r="G45" s="16" t="str">
        <f aca="false">CONCATENATE(D45,E45,F45)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50/25 мм2</v>
      </c>
      <c r="H45" s="38" t="n">
        <v>1453.35</v>
      </c>
      <c r="I45" s="39" t="n">
        <f aca="false">H45-K45-J45</f>
        <v>1365.27</v>
      </c>
      <c r="J45" s="38" t="n">
        <v>59.34</v>
      </c>
      <c r="K45" s="38" t="n">
        <v>28.74</v>
      </c>
      <c r="L45" s="39" t="n">
        <f aca="false">H45*1000</f>
        <v>1453350</v>
      </c>
      <c r="M45" s="39" t="n">
        <f aca="false">I45*1000</f>
        <v>1365270</v>
      </c>
      <c r="N45" s="39" t="n">
        <f aca="false">J45*1000</f>
        <v>59340</v>
      </c>
      <c r="O45" s="39" t="n">
        <f aca="false">K45*1000</f>
        <v>28740</v>
      </c>
      <c r="P45" s="39" t="n">
        <v>1.11</v>
      </c>
      <c r="Q45" s="39" t="n">
        <v>1</v>
      </c>
      <c r="R45" s="39" t="n">
        <v>1.16</v>
      </c>
      <c r="S45" s="39" t="n">
        <v>1.03</v>
      </c>
      <c r="T45" s="39" t="n">
        <v>1.0527260918901</v>
      </c>
      <c r="U45" s="39" t="n">
        <f aca="false">P45*Q45*S45*T45</f>
        <v>1.20358174085795</v>
      </c>
      <c r="V45" s="39" t="n">
        <f aca="false">P45*R45*S45*T45</f>
        <v>1.39615481939522</v>
      </c>
      <c r="W45" s="39" t="n">
        <f aca="false">X45+Z45+Y45</f>
        <v>1749225.52</v>
      </c>
      <c r="X45" s="39" t="n">
        <f aca="false">ROUND(M45*U45,2)</f>
        <v>1643214.04</v>
      </c>
      <c r="Y45" s="39" t="n">
        <f aca="false">ROUND(N45*U45,2)</f>
        <v>71420.54</v>
      </c>
      <c r="Z45" s="39" t="n">
        <f aca="false">ROUND(O45*U45,2)</f>
        <v>34590.94</v>
      </c>
      <c r="AA45" s="39" t="n">
        <f aca="false">AB45+AC45+AD45</f>
        <v>2029101.61</v>
      </c>
      <c r="AB45" s="39" t="n">
        <f aca="false">ROUND(M45*V45,2)</f>
        <v>1906128.29</v>
      </c>
      <c r="AC45" s="39" t="n">
        <f aca="false">ROUND(N45*V45,2)</f>
        <v>82847.83</v>
      </c>
      <c r="AD45" s="39" t="n">
        <f aca="false">ROUND(O45*V45,2)</f>
        <v>40125.49</v>
      </c>
    </row>
    <row r="46" customFormat="false" ht="61.5" hidden="false" customHeight="false" outlineLevel="2" collapsed="false">
      <c r="A46" s="35" t="s">
        <v>85</v>
      </c>
      <c r="B46" s="36" t="n">
        <v>19</v>
      </c>
      <c r="C46" s="37" t="s">
        <v>86</v>
      </c>
      <c r="D46" s="34" t="s">
        <v>83</v>
      </c>
      <c r="E46" s="34" t="s">
        <v>54</v>
      </c>
      <c r="F46" s="34" t="s">
        <v>87</v>
      </c>
      <c r="G46" s="16" t="str">
        <f aca="false">CONCATENATE(D46,E46,F46)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70/25 мм2</v>
      </c>
      <c r="H46" s="38" t="n">
        <v>1491.22</v>
      </c>
      <c r="I46" s="39" t="n">
        <f aca="false">H46-K46-J46</f>
        <v>1400.34</v>
      </c>
      <c r="J46" s="38" t="n">
        <v>61.2</v>
      </c>
      <c r="K46" s="38" t="n">
        <v>29.68</v>
      </c>
      <c r="L46" s="39" t="n">
        <f aca="false">H46*1000</f>
        <v>1491220</v>
      </c>
      <c r="M46" s="39" t="n">
        <f aca="false">I46*1000</f>
        <v>1400340</v>
      </c>
      <c r="N46" s="39" t="n">
        <f aca="false">J46*1000</f>
        <v>61200</v>
      </c>
      <c r="O46" s="39" t="n">
        <f aca="false">K46*1000</f>
        <v>29680</v>
      </c>
      <c r="P46" s="39" t="n">
        <v>1.11</v>
      </c>
      <c r="Q46" s="39" t="n">
        <v>1</v>
      </c>
      <c r="R46" s="39" t="n">
        <v>1.16</v>
      </c>
      <c r="S46" s="39" t="n">
        <v>1.03</v>
      </c>
      <c r="T46" s="39" t="n">
        <v>1.0527260918901</v>
      </c>
      <c r="U46" s="39" t="n">
        <f aca="false">P46*Q46*S46*T46</f>
        <v>1.20358174085795</v>
      </c>
      <c r="V46" s="39" t="n">
        <f aca="false">P46*R46*S46*T46</f>
        <v>1.39615481939522</v>
      </c>
      <c r="W46" s="39" t="n">
        <f aca="false">X46+Z46+Y46</f>
        <v>1794805.16</v>
      </c>
      <c r="X46" s="39" t="n">
        <f aca="false">ROUND(M46*U46,2)</f>
        <v>1685423.65</v>
      </c>
      <c r="Y46" s="39" t="n">
        <f aca="false">ROUND(N46*U46,2)</f>
        <v>73659.2</v>
      </c>
      <c r="Z46" s="39" t="n">
        <f aca="false">ROUND(O46*U46,2)</f>
        <v>35722.31</v>
      </c>
      <c r="AA46" s="39" t="n">
        <f aca="false">AB46+AC46+AD46</f>
        <v>2081973.99</v>
      </c>
      <c r="AB46" s="39" t="n">
        <f aca="false">ROUND(M46*V46,2)</f>
        <v>1955091.44</v>
      </c>
      <c r="AC46" s="39" t="n">
        <f aca="false">ROUND(N46*V46,2)</f>
        <v>85444.67</v>
      </c>
      <c r="AD46" s="39" t="n">
        <f aca="false">ROUND(O46*V46,2)</f>
        <v>41437.88</v>
      </c>
    </row>
    <row r="47" customFormat="false" ht="61.5" hidden="false" customHeight="false" outlineLevel="2" collapsed="false">
      <c r="A47" s="35" t="s">
        <v>88</v>
      </c>
      <c r="B47" s="36" t="n">
        <v>20</v>
      </c>
      <c r="C47" s="37" t="s">
        <v>89</v>
      </c>
      <c r="D47" s="34" t="s">
        <v>83</v>
      </c>
      <c r="E47" s="34" t="s">
        <v>54</v>
      </c>
      <c r="F47" s="34" t="s">
        <v>90</v>
      </c>
      <c r="G47" s="16" t="str">
        <f aca="false">CONCATENATE(D47,E47,F47)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95/25 мм2</v>
      </c>
      <c r="H47" s="38" t="n">
        <v>1534.4</v>
      </c>
      <c r="I47" s="39" t="n">
        <f aca="false">H47-K47-J47</f>
        <v>1440.34</v>
      </c>
      <c r="J47" s="38" t="n">
        <v>63.32</v>
      </c>
      <c r="K47" s="38" t="n">
        <v>30.74</v>
      </c>
      <c r="L47" s="39" t="n">
        <f aca="false">H47*1000</f>
        <v>1534400</v>
      </c>
      <c r="M47" s="39" t="n">
        <f aca="false">I47*1000</f>
        <v>1440340</v>
      </c>
      <c r="N47" s="39" t="n">
        <f aca="false">J47*1000</f>
        <v>63320</v>
      </c>
      <c r="O47" s="39" t="n">
        <f aca="false">K47*1000</f>
        <v>30740</v>
      </c>
      <c r="P47" s="39" t="n">
        <v>1.11</v>
      </c>
      <c r="Q47" s="39" t="n">
        <v>1</v>
      </c>
      <c r="R47" s="39" t="n">
        <v>1.16</v>
      </c>
      <c r="S47" s="39" t="n">
        <v>1.03</v>
      </c>
      <c r="T47" s="39" t="n">
        <v>1.0527260918901</v>
      </c>
      <c r="U47" s="39" t="n">
        <f aca="false">P47*Q47*S47*T47</f>
        <v>1.20358174085795</v>
      </c>
      <c r="V47" s="39" t="n">
        <f aca="false">P47*R47*S47*T47</f>
        <v>1.39615481939522</v>
      </c>
      <c r="W47" s="39" t="n">
        <f aca="false">X47+Z47+Y47</f>
        <v>1846775.82</v>
      </c>
      <c r="X47" s="39" t="n">
        <f aca="false">ROUND(M47*U47,2)</f>
        <v>1733566.92</v>
      </c>
      <c r="Y47" s="39" t="n">
        <f aca="false">ROUND(N47*U47,2)</f>
        <v>76210.8</v>
      </c>
      <c r="Z47" s="39" t="n">
        <f aca="false">ROUND(O47*U47,2)</f>
        <v>36998.1</v>
      </c>
      <c r="AA47" s="39" t="n">
        <f aca="false">AB47+AC47+AD47</f>
        <v>2142259.95</v>
      </c>
      <c r="AB47" s="39" t="n">
        <f aca="false">ROUND(M47*V47,2)</f>
        <v>2010937.63</v>
      </c>
      <c r="AC47" s="39" t="n">
        <f aca="false">ROUND(N47*V47,2)</f>
        <v>88404.52</v>
      </c>
      <c r="AD47" s="39" t="n">
        <f aca="false">ROUND(O47*V47,2)</f>
        <v>42917.8</v>
      </c>
    </row>
    <row r="48" customFormat="false" ht="61.5" hidden="false" customHeight="false" outlineLevel="2" collapsed="false">
      <c r="A48" s="35" t="s">
        <v>91</v>
      </c>
      <c r="B48" s="36" t="n">
        <v>21</v>
      </c>
      <c r="C48" s="37" t="s">
        <v>92</v>
      </c>
      <c r="D48" s="34" t="s">
        <v>83</v>
      </c>
      <c r="E48" s="34" t="s">
        <v>54</v>
      </c>
      <c r="F48" s="34" t="s">
        <v>93</v>
      </c>
      <c r="G48" s="16" t="str">
        <f aca="false">CONCATENATE(D48,E48,F48)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120/16 мм2</v>
      </c>
      <c r="H48" s="38" t="n">
        <v>1486.94</v>
      </c>
      <c r="I48" s="39" t="n">
        <f aca="false">H48-K48-J48</f>
        <v>1391</v>
      </c>
      <c r="J48" s="38" t="n">
        <v>66.01</v>
      </c>
      <c r="K48" s="38" t="n">
        <v>29.93</v>
      </c>
      <c r="L48" s="39" t="n">
        <f aca="false">H48*1000</f>
        <v>1486940</v>
      </c>
      <c r="M48" s="39" t="n">
        <f aca="false">I48*1000</f>
        <v>1391000</v>
      </c>
      <c r="N48" s="39" t="n">
        <f aca="false">J48*1000</f>
        <v>66010</v>
      </c>
      <c r="O48" s="39" t="n">
        <f aca="false">K48*1000</f>
        <v>29930</v>
      </c>
      <c r="P48" s="39" t="n">
        <v>1.11</v>
      </c>
      <c r="Q48" s="39" t="n">
        <v>1</v>
      </c>
      <c r="R48" s="39" t="n">
        <v>1.16</v>
      </c>
      <c r="S48" s="39" t="n">
        <v>1.03</v>
      </c>
      <c r="T48" s="39" t="n">
        <v>1.0527260918901</v>
      </c>
      <c r="U48" s="39" t="n">
        <f aca="false">P48*Q48*S48*T48</f>
        <v>1.20358174085795</v>
      </c>
      <c r="V48" s="39" t="n">
        <f aca="false">P48*R48*S48*T48</f>
        <v>1.39615481939522</v>
      </c>
      <c r="W48" s="39" t="n">
        <f aca="false">X48+Z48+Y48</f>
        <v>1789653.83</v>
      </c>
      <c r="X48" s="39" t="n">
        <f aca="false">ROUND(M48*U48,2)</f>
        <v>1674182.2</v>
      </c>
      <c r="Y48" s="39" t="n">
        <f aca="false">ROUND(N48*U48,2)</f>
        <v>79448.43</v>
      </c>
      <c r="Z48" s="39" t="n">
        <f aca="false">ROUND(O48*U48,2)</f>
        <v>36023.2</v>
      </c>
      <c r="AA48" s="39" t="n">
        <f aca="false">AB48+AC48+AD48</f>
        <v>2075998.44</v>
      </c>
      <c r="AB48" s="39" t="n">
        <f aca="false">ROUND(M48*V48,2)</f>
        <v>1942051.35</v>
      </c>
      <c r="AC48" s="39" t="n">
        <f aca="false">ROUND(N48*V48,2)</f>
        <v>92160.18</v>
      </c>
      <c r="AD48" s="39" t="n">
        <f aca="false">ROUND(O48*V48,2)</f>
        <v>41786.91</v>
      </c>
    </row>
    <row r="49" customFormat="false" ht="61.5" hidden="false" customHeight="false" outlineLevel="2" collapsed="false">
      <c r="A49" s="35" t="s">
        <v>94</v>
      </c>
      <c r="B49" s="36" t="n">
        <v>22</v>
      </c>
      <c r="C49" s="37" t="s">
        <v>95</v>
      </c>
      <c r="D49" s="34" t="s">
        <v>83</v>
      </c>
      <c r="E49" s="34" t="s">
        <v>54</v>
      </c>
      <c r="F49" s="34" t="s">
        <v>96</v>
      </c>
      <c r="G49" s="16" t="str">
        <f aca="false">CONCATENATE(D49,E49,F49)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150/25 мм2</v>
      </c>
      <c r="H49" s="38" t="n">
        <v>1659.95</v>
      </c>
      <c r="I49" s="39" t="n">
        <f aca="false">H49-K49-J49</f>
        <v>1549.49</v>
      </c>
      <c r="J49" s="38" t="n">
        <v>77.21</v>
      </c>
      <c r="K49" s="38" t="n">
        <v>33.25</v>
      </c>
      <c r="L49" s="39" t="n">
        <f aca="false">H49*1000</f>
        <v>1659950</v>
      </c>
      <c r="M49" s="39" t="n">
        <f aca="false">I49*1000</f>
        <v>1549490</v>
      </c>
      <c r="N49" s="39" t="n">
        <f aca="false">J49*1000</f>
        <v>77210</v>
      </c>
      <c r="O49" s="39" t="n">
        <f aca="false">K49*1000</f>
        <v>33250</v>
      </c>
      <c r="P49" s="39" t="n">
        <v>1.11</v>
      </c>
      <c r="Q49" s="39" t="n">
        <v>1</v>
      </c>
      <c r="R49" s="39" t="n">
        <v>1.16</v>
      </c>
      <c r="S49" s="39" t="n">
        <v>1.03</v>
      </c>
      <c r="T49" s="39" t="n">
        <v>1.0527260918901</v>
      </c>
      <c r="U49" s="39" t="n">
        <f aca="false">P49*Q49*S49*T49</f>
        <v>1.20358174085795</v>
      </c>
      <c r="V49" s="39" t="n">
        <f aca="false">P49*R49*S49*T49</f>
        <v>1.39615481939522</v>
      </c>
      <c r="W49" s="39" t="n">
        <f aca="false">X49+Z49+Y49</f>
        <v>1997885.51</v>
      </c>
      <c r="X49" s="39" t="n">
        <f aca="false">ROUND(M49*U49,2)</f>
        <v>1864937.87</v>
      </c>
      <c r="Y49" s="39" t="n">
        <f aca="false">ROUND(N49*U49,2)</f>
        <v>92928.55</v>
      </c>
      <c r="Z49" s="39" t="n">
        <f aca="false">ROUND(O49*U49,2)</f>
        <v>40019.09</v>
      </c>
      <c r="AA49" s="39" t="n">
        <f aca="false">AB49+AC49+AD49</f>
        <v>2317547.19</v>
      </c>
      <c r="AB49" s="39" t="n">
        <f aca="false">ROUND(M49*V49,2)</f>
        <v>2163327.93</v>
      </c>
      <c r="AC49" s="39" t="n">
        <f aca="false">ROUND(N49*V49,2)</f>
        <v>107797.11</v>
      </c>
      <c r="AD49" s="39" t="n">
        <f aca="false">ROUND(O49*V49,2)</f>
        <v>46422.15</v>
      </c>
    </row>
    <row r="50" customFormat="false" ht="61.5" hidden="false" customHeight="false" outlineLevel="2" collapsed="false">
      <c r="A50" s="35" t="s">
        <v>97</v>
      </c>
      <c r="B50" s="36" t="n">
        <v>23</v>
      </c>
      <c r="C50" s="37" t="s">
        <v>98</v>
      </c>
      <c r="D50" s="34" t="s">
        <v>83</v>
      </c>
      <c r="E50" s="34" t="s">
        <v>54</v>
      </c>
      <c r="F50" s="34" t="s">
        <v>99</v>
      </c>
      <c r="G50" s="16" t="str">
        <f aca="false">CONCATENATE(D50,E50,F50)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185/25 мм2</v>
      </c>
      <c r="H50" s="38" t="n">
        <v>1712.92</v>
      </c>
      <c r="I50" s="39" t="n">
        <f aca="false">H50-K50-J50</f>
        <v>1600.19</v>
      </c>
      <c r="J50" s="38" t="n">
        <v>77.99</v>
      </c>
      <c r="K50" s="38" t="n">
        <v>34.74</v>
      </c>
      <c r="L50" s="39" t="n">
        <f aca="false">H50*1000</f>
        <v>1712920</v>
      </c>
      <c r="M50" s="39" t="n">
        <f aca="false">I50*1000</f>
        <v>1600190</v>
      </c>
      <c r="N50" s="39" t="n">
        <f aca="false">J50*1000</f>
        <v>77990</v>
      </c>
      <c r="O50" s="39" t="n">
        <f aca="false">K50*1000</f>
        <v>34740</v>
      </c>
      <c r="P50" s="39" t="n">
        <v>1.11</v>
      </c>
      <c r="Q50" s="39" t="n">
        <v>1</v>
      </c>
      <c r="R50" s="39" t="n">
        <v>1.16</v>
      </c>
      <c r="S50" s="39" t="n">
        <v>1.03</v>
      </c>
      <c r="T50" s="39" t="n">
        <v>1.0527260918901</v>
      </c>
      <c r="U50" s="39" t="n">
        <f aca="false">P50*Q50*S50*T50</f>
        <v>1.20358174085795</v>
      </c>
      <c r="V50" s="39" t="n">
        <f aca="false">P50*R50*S50*T50</f>
        <v>1.39615481939522</v>
      </c>
      <c r="W50" s="39" t="n">
        <f aca="false">X50+Z50+Y50</f>
        <v>2061639.24</v>
      </c>
      <c r="X50" s="39" t="n">
        <f aca="false">ROUND(M50*U50,2)</f>
        <v>1925959.47</v>
      </c>
      <c r="Y50" s="39" t="n">
        <f aca="false">ROUND(N50*U50,2)</f>
        <v>93867.34</v>
      </c>
      <c r="Z50" s="39" t="n">
        <f aca="false">ROUND(O50*U50,2)</f>
        <v>41812.43</v>
      </c>
      <c r="AA50" s="39" t="n">
        <f aca="false">AB50+AC50+AD50</f>
        <v>2391501.51</v>
      </c>
      <c r="AB50" s="39" t="n">
        <f aca="false">ROUND(M50*V50,2)</f>
        <v>2234112.98</v>
      </c>
      <c r="AC50" s="39" t="n">
        <f aca="false">ROUND(N50*V50,2)</f>
        <v>108886.11</v>
      </c>
      <c r="AD50" s="39" t="n">
        <f aca="false">ROUND(O50*V50,2)</f>
        <v>48502.42</v>
      </c>
    </row>
    <row r="51" customFormat="false" ht="61.5" hidden="false" customHeight="false" outlineLevel="2" collapsed="false">
      <c r="A51" s="35" t="s">
        <v>100</v>
      </c>
      <c r="B51" s="36" t="n">
        <v>24</v>
      </c>
      <c r="C51" s="37" t="s">
        <v>101</v>
      </c>
      <c r="D51" s="34" t="s">
        <v>83</v>
      </c>
      <c r="E51" s="34" t="s">
        <v>54</v>
      </c>
      <c r="F51" s="34" t="s">
        <v>102</v>
      </c>
      <c r="G51" s="16" t="str">
        <f aca="false">CONCATENATE(D51,E51,F51)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240/25 мм2</v>
      </c>
      <c r="H51" s="38" t="n">
        <v>1910.83</v>
      </c>
      <c r="I51" s="39" t="n">
        <f aca="false">H51-K51-J51</f>
        <v>1782.97</v>
      </c>
      <c r="J51" s="38" t="n">
        <v>89.07</v>
      </c>
      <c r="K51" s="38" t="n">
        <v>38.79</v>
      </c>
      <c r="L51" s="39" t="n">
        <f aca="false">H51*1000</f>
        <v>1910830</v>
      </c>
      <c r="M51" s="39" t="n">
        <f aca="false">I51*1000</f>
        <v>1782970</v>
      </c>
      <c r="N51" s="39" t="n">
        <f aca="false">J51*1000</f>
        <v>89070</v>
      </c>
      <c r="O51" s="39" t="n">
        <f aca="false">K51*1000</f>
        <v>38790</v>
      </c>
      <c r="P51" s="39" t="n">
        <v>1.11</v>
      </c>
      <c r="Q51" s="39" t="n">
        <v>1</v>
      </c>
      <c r="R51" s="39" t="n">
        <v>1.16</v>
      </c>
      <c r="S51" s="39" t="n">
        <v>1.03</v>
      </c>
      <c r="T51" s="39" t="n">
        <v>1.0527260918901</v>
      </c>
      <c r="U51" s="39" t="n">
        <f aca="false">P51*Q51*S51*T51</f>
        <v>1.20358174085795</v>
      </c>
      <c r="V51" s="39" t="n">
        <f aca="false">P51*R51*S51*T51</f>
        <v>1.39615481939522</v>
      </c>
      <c r="W51" s="39" t="n">
        <f aca="false">X51+Z51+Y51</f>
        <v>2299840.11</v>
      </c>
      <c r="X51" s="39" t="n">
        <f aca="false">ROUND(M51*U51,2)</f>
        <v>2145950.14</v>
      </c>
      <c r="Y51" s="39" t="n">
        <f aca="false">ROUND(N51*U51,2)</f>
        <v>107203.03</v>
      </c>
      <c r="Z51" s="39" t="n">
        <f aca="false">ROUND(O51*U51,2)</f>
        <v>46686.94</v>
      </c>
      <c r="AA51" s="39" t="n">
        <f aca="false">AB51+AC51+AD51</f>
        <v>2667814.52</v>
      </c>
      <c r="AB51" s="39" t="n">
        <f aca="false">ROUND(M51*V51,2)</f>
        <v>2489302.16</v>
      </c>
      <c r="AC51" s="39" t="n">
        <f aca="false">ROUND(N51*V51,2)</f>
        <v>124355.51</v>
      </c>
      <c r="AD51" s="39" t="n">
        <f aca="false">ROUND(O51*V51,2)</f>
        <v>54156.85</v>
      </c>
    </row>
    <row r="52" customFormat="false" ht="61.5" hidden="false" customHeight="false" outlineLevel="2" collapsed="false">
      <c r="A52" s="35" t="s">
        <v>103</v>
      </c>
      <c r="B52" s="36" t="n">
        <v>25</v>
      </c>
      <c r="C52" s="37" t="s">
        <v>104</v>
      </c>
      <c r="D52" s="34" t="s">
        <v>105</v>
      </c>
      <c r="E52" s="34" t="s">
        <v>54</v>
      </c>
      <c r="F52" s="34" t="s">
        <v>106</v>
      </c>
      <c r="G52" s="16" t="str">
        <f aca="false">CONCATENATE(D52,E52,F52)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300/25 мм2</v>
      </c>
      <c r="H52" s="38" t="n">
        <v>5089.88</v>
      </c>
      <c r="I52" s="39" t="n">
        <f aca="false">H52-K52-J52</f>
        <v>4746.27</v>
      </c>
      <c r="J52" s="38" t="n">
        <v>240.49</v>
      </c>
      <c r="K52" s="38" t="n">
        <v>103.12</v>
      </c>
      <c r="L52" s="39" t="n">
        <f aca="false">H52*1000</f>
        <v>5089880</v>
      </c>
      <c r="M52" s="39" t="n">
        <f aca="false">I52*1000</f>
        <v>4746270</v>
      </c>
      <c r="N52" s="39" t="n">
        <f aca="false">J52*1000</f>
        <v>240490</v>
      </c>
      <c r="O52" s="39" t="n">
        <f aca="false">K52*1000</f>
        <v>103120</v>
      </c>
      <c r="P52" s="39" t="n">
        <v>1.11</v>
      </c>
      <c r="Q52" s="39" t="n">
        <v>1</v>
      </c>
      <c r="R52" s="39" t="n">
        <v>1.16</v>
      </c>
      <c r="S52" s="39" t="n">
        <v>1.03</v>
      </c>
      <c r="T52" s="39" t="n">
        <v>1.0527260918901</v>
      </c>
      <c r="U52" s="39" t="n">
        <f aca="false">P52*Q52*S52*T52</f>
        <v>1.20358174085795</v>
      </c>
      <c r="V52" s="39" t="n">
        <f aca="false">P52*R52*S52*T52</f>
        <v>1.39615481939522</v>
      </c>
      <c r="W52" s="39" t="n">
        <f aca="false">X52+Z52+Y52</f>
        <v>6126086.63</v>
      </c>
      <c r="X52" s="39" t="n">
        <f aca="false">ROUND(M52*U52,2)</f>
        <v>5712523.91</v>
      </c>
      <c r="Y52" s="39" t="n">
        <f aca="false">ROUND(N52*U52,2)</f>
        <v>289449.37</v>
      </c>
      <c r="Z52" s="39" t="n">
        <f aca="false">ROUND(O52*U52,2)</f>
        <v>124113.35</v>
      </c>
      <c r="AA52" s="39" t="n">
        <f aca="false">AB52+AC52+AD52</f>
        <v>7106260.48</v>
      </c>
      <c r="AB52" s="39" t="n">
        <f aca="false">ROUND(M52*V52,2)</f>
        <v>6626527.73</v>
      </c>
      <c r="AC52" s="39" t="n">
        <f aca="false">ROUND(N52*V52,2)</f>
        <v>335761.27</v>
      </c>
      <c r="AD52" s="39" t="n">
        <f aca="false">ROUND(O52*V52,2)</f>
        <v>143971.48</v>
      </c>
    </row>
    <row r="53" customFormat="false" ht="61.5" hidden="false" customHeight="false" outlineLevel="2" collapsed="false">
      <c r="A53" s="40" t="s">
        <v>107</v>
      </c>
      <c r="B53" s="36" t="n">
        <v>26</v>
      </c>
      <c r="C53" s="37" t="s">
        <v>108</v>
      </c>
      <c r="D53" s="34" t="s">
        <v>105</v>
      </c>
      <c r="E53" s="34" t="s">
        <v>54</v>
      </c>
      <c r="F53" s="34" t="s">
        <v>109</v>
      </c>
      <c r="G53" s="16" t="str">
        <f aca="false">CONCATENATE(D53,E53,F53)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400/35 мм2</v>
      </c>
      <c r="H53" s="38" t="n">
        <v>5966.3</v>
      </c>
      <c r="I53" s="26" t="n">
        <f aca="false">H53-K53-J53</f>
        <v>5562.53</v>
      </c>
      <c r="J53" s="41" t="n">
        <v>282.94</v>
      </c>
      <c r="K53" s="41" t="n">
        <v>120.83</v>
      </c>
      <c r="L53" s="39" t="n">
        <f aca="false">H53*1000</f>
        <v>5966300</v>
      </c>
      <c r="M53" s="26" t="n">
        <f aca="false">I53*1000</f>
        <v>5562530</v>
      </c>
      <c r="N53" s="39" t="n">
        <f aca="false">J53*1000</f>
        <v>282940</v>
      </c>
      <c r="O53" s="26" t="n">
        <f aca="false">K53*1000</f>
        <v>120830</v>
      </c>
      <c r="P53" s="39" t="n">
        <v>1.11</v>
      </c>
      <c r="Q53" s="26" t="n">
        <v>1</v>
      </c>
      <c r="R53" s="26" t="n">
        <v>1.16</v>
      </c>
      <c r="S53" s="26" t="n">
        <v>1.03</v>
      </c>
      <c r="T53" s="39" t="n">
        <v>1.0527260918901</v>
      </c>
      <c r="U53" s="26" t="n">
        <f aca="false">P53*Q53*S53*T53</f>
        <v>1.20358174085795</v>
      </c>
      <c r="V53" s="26" t="n">
        <f aca="false">P53*R53*S53*T53</f>
        <v>1.39615481939522</v>
      </c>
      <c r="W53" s="39" t="n">
        <f aca="false">X53+Z53+Y53</f>
        <v>7180929.74</v>
      </c>
      <c r="X53" s="39" t="n">
        <f aca="false">ROUND(M53*U53,2)</f>
        <v>6694959.54</v>
      </c>
      <c r="Y53" s="39" t="n">
        <f aca="false">ROUND(N53*U53,2)</f>
        <v>340541.42</v>
      </c>
      <c r="Z53" s="39" t="n">
        <f aca="false">ROUND(O53*U53,2)</f>
        <v>145428.78</v>
      </c>
      <c r="AA53" s="39" t="n">
        <f aca="false">AB53+AC53+AD53</f>
        <v>8329878.5</v>
      </c>
      <c r="AB53" s="39" t="n">
        <f aca="false">ROUND(M53*V53,2)</f>
        <v>7766153.07</v>
      </c>
      <c r="AC53" s="39" t="n">
        <f aca="false">ROUND(N53*V53,2)</f>
        <v>395028.04</v>
      </c>
      <c r="AD53" s="39" t="n">
        <f aca="false">ROUND(O53*V53,2)</f>
        <v>168697.39</v>
      </c>
    </row>
    <row r="54" customFormat="false" ht="61.5" hidden="false" customHeight="false" outlineLevel="2" collapsed="false">
      <c r="A54" s="35" t="s">
        <v>110</v>
      </c>
      <c r="B54" s="36" t="n">
        <v>27</v>
      </c>
      <c r="C54" s="37" t="s">
        <v>111</v>
      </c>
      <c r="D54" s="34" t="s">
        <v>105</v>
      </c>
      <c r="E54" s="34" t="s">
        <v>54</v>
      </c>
      <c r="F54" s="34" t="s">
        <v>112</v>
      </c>
      <c r="G54" s="16" t="str">
        <f aca="false">CONCATENATE(D54,E54,F54)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500/35 мм2</v>
      </c>
      <c r="H54" s="38" t="n">
        <v>6501.48</v>
      </c>
      <c r="I54" s="39" t="n">
        <f aca="false">H54-K54-J54</f>
        <v>6060.88</v>
      </c>
      <c r="J54" s="38" t="n">
        <v>307.76</v>
      </c>
      <c r="K54" s="38" t="n">
        <v>132.84</v>
      </c>
      <c r="L54" s="39" t="n">
        <f aca="false">H54*1000</f>
        <v>6501480</v>
      </c>
      <c r="M54" s="39" t="n">
        <f aca="false">I54*1000</f>
        <v>6060880</v>
      </c>
      <c r="N54" s="39" t="n">
        <f aca="false">J54*1000</f>
        <v>307760</v>
      </c>
      <c r="O54" s="39" t="n">
        <f aca="false">K54*1000</f>
        <v>132840</v>
      </c>
      <c r="P54" s="39" t="n">
        <v>1.11</v>
      </c>
      <c r="Q54" s="39" t="n">
        <v>1</v>
      </c>
      <c r="R54" s="39" t="n">
        <v>1.16</v>
      </c>
      <c r="S54" s="39" t="n">
        <v>1.03</v>
      </c>
      <c r="T54" s="39" t="n">
        <v>1.0527260918901</v>
      </c>
      <c r="U54" s="39" t="n">
        <f aca="false">P54*Q54*S54*T54</f>
        <v>1.20358174085795</v>
      </c>
      <c r="V54" s="39" t="n">
        <f aca="false">P54*R54*S54*T54</f>
        <v>1.39615481939522</v>
      </c>
      <c r="W54" s="39" t="n">
        <f aca="false">X54+Z54+Y54</f>
        <v>7825062.62</v>
      </c>
      <c r="X54" s="39" t="n">
        <f aca="false">ROUND(M54*U54,2)</f>
        <v>7294764.5</v>
      </c>
      <c r="Y54" s="39" t="n">
        <f aca="false">ROUND(N54*U54,2)</f>
        <v>370414.32</v>
      </c>
      <c r="Z54" s="39" t="n">
        <f aca="false">ROUND(O54*U54,2)</f>
        <v>159883.8</v>
      </c>
      <c r="AA54" s="39" t="n">
        <f aca="false">AB54+AC54+AD54</f>
        <v>9077072.64</v>
      </c>
      <c r="AB54" s="39" t="n">
        <f aca="false">ROUND(M54*V54,2)</f>
        <v>8461926.82</v>
      </c>
      <c r="AC54" s="39" t="n">
        <f aca="false">ROUND(N54*V54,2)</f>
        <v>429680.61</v>
      </c>
      <c r="AD54" s="39" t="n">
        <f aca="false">ROUND(O54*V54,2)</f>
        <v>185465.21</v>
      </c>
    </row>
    <row r="55" customFormat="false" ht="61.5" hidden="false" customHeight="false" outlineLevel="2" collapsed="false">
      <c r="A55" s="35" t="s">
        <v>113</v>
      </c>
      <c r="B55" s="36" t="n">
        <v>28</v>
      </c>
      <c r="C55" s="37" t="s">
        <v>114</v>
      </c>
      <c r="D55" s="34" t="s">
        <v>105</v>
      </c>
      <c r="E55" s="34" t="s">
        <v>54</v>
      </c>
      <c r="F55" s="34" t="s">
        <v>115</v>
      </c>
      <c r="G55" s="16" t="str">
        <f aca="false">CONCATENATE(D55,E55,F55)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630/35 мм2</v>
      </c>
      <c r="H55" s="38" t="n">
        <v>7318.04</v>
      </c>
      <c r="I55" s="39" t="n">
        <f aca="false">H55-K55-J55</f>
        <v>6822.97</v>
      </c>
      <c r="J55" s="38" t="n">
        <v>347.29</v>
      </c>
      <c r="K55" s="38" t="n">
        <v>147.78</v>
      </c>
      <c r="L55" s="39" t="n">
        <f aca="false">H55*1000</f>
        <v>7318040</v>
      </c>
      <c r="M55" s="39" t="n">
        <f aca="false">I55*1000</f>
        <v>6822970</v>
      </c>
      <c r="N55" s="39" t="n">
        <f aca="false">J55*1000</f>
        <v>347290</v>
      </c>
      <c r="O55" s="39" t="n">
        <f aca="false">K55*1000</f>
        <v>147780</v>
      </c>
      <c r="P55" s="39" t="n">
        <v>1.11</v>
      </c>
      <c r="Q55" s="39" t="n">
        <v>1</v>
      </c>
      <c r="R55" s="39" t="n">
        <v>1.16</v>
      </c>
      <c r="S55" s="39" t="n">
        <v>1.03</v>
      </c>
      <c r="T55" s="39" t="n">
        <v>1.0527260918901</v>
      </c>
      <c r="U55" s="39" t="n">
        <f aca="false">P55*Q55*S55*T55</f>
        <v>1.20358174085795</v>
      </c>
      <c r="V55" s="39" t="n">
        <f aca="false">P55*R55*S55*T55</f>
        <v>1.39615481939522</v>
      </c>
      <c r="W55" s="39" t="n">
        <f aca="false">X55+Z55+Y55</f>
        <v>8807859.32</v>
      </c>
      <c r="X55" s="39" t="n">
        <f aca="false">ROUND(M55*U55,2)</f>
        <v>8212002.11</v>
      </c>
      <c r="Y55" s="39" t="n">
        <f aca="false">ROUND(N55*U55,2)</f>
        <v>417991.9</v>
      </c>
      <c r="Z55" s="39" t="n">
        <f aca="false">ROUND(O55*U55,2)</f>
        <v>177865.31</v>
      </c>
      <c r="AA55" s="39" t="n">
        <f aca="false">AB55+AC55+AD55</f>
        <v>10217116.82</v>
      </c>
      <c r="AB55" s="39" t="n">
        <f aca="false">ROUND(M55*V55,2)</f>
        <v>9525922.45</v>
      </c>
      <c r="AC55" s="39" t="n">
        <f aca="false">ROUND(N55*V55,2)</f>
        <v>484870.61</v>
      </c>
      <c r="AD55" s="39" t="n">
        <f aca="false">ROUND(O55*V55,2)</f>
        <v>206323.76</v>
      </c>
    </row>
    <row r="56" customFormat="false" ht="45.75" hidden="false" customHeight="false" outlineLevel="2" collapsed="false">
      <c r="A56" s="35" t="s">
        <v>116</v>
      </c>
      <c r="B56" s="36" t="n">
        <v>29</v>
      </c>
      <c r="C56" s="37" t="s">
        <v>81</v>
      </c>
      <c r="D56" s="34" t="s">
        <v>117</v>
      </c>
      <c r="E56" s="34" t="s">
        <v>54</v>
      </c>
      <c r="F56" s="34" t="s">
        <v>57</v>
      </c>
      <c r="G56" s="16" t="str">
        <f aca="false">CONCATENATE(D56,E56,F56)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35 мм2</v>
      </c>
      <c r="H56" s="38" t="n">
        <v>1862.47</v>
      </c>
      <c r="I56" s="39" t="n">
        <f aca="false">H56-K56-J56</f>
        <v>1752.03</v>
      </c>
      <c r="J56" s="38" t="n">
        <v>75.84</v>
      </c>
      <c r="K56" s="38" t="n">
        <v>34.6</v>
      </c>
      <c r="L56" s="39" t="n">
        <f aca="false">H56*1000</f>
        <v>1862470</v>
      </c>
      <c r="M56" s="39" t="n">
        <f aca="false">I56*1000</f>
        <v>1752030</v>
      </c>
      <c r="N56" s="39" t="n">
        <f aca="false">J56*1000</f>
        <v>75840</v>
      </c>
      <c r="O56" s="39" t="n">
        <f aca="false">K56*1000</f>
        <v>34600</v>
      </c>
      <c r="P56" s="39" t="n">
        <v>1.11</v>
      </c>
      <c r="Q56" s="39" t="n">
        <v>1</v>
      </c>
      <c r="R56" s="39" t="n">
        <v>1.16</v>
      </c>
      <c r="S56" s="39" t="n">
        <v>1.03</v>
      </c>
      <c r="T56" s="39" t="n">
        <v>1.0527260918901</v>
      </c>
      <c r="U56" s="39" t="n">
        <f aca="false">P56*Q56*S56*T56</f>
        <v>1.20358174085795</v>
      </c>
      <c r="V56" s="39" t="n">
        <f aca="false">P56*R56*S56*T56</f>
        <v>1.39615481939522</v>
      </c>
      <c r="W56" s="39" t="n">
        <f aca="false">X56+Z56+Y56</f>
        <v>2241634.89</v>
      </c>
      <c r="X56" s="39" t="n">
        <f aca="false">ROUND(M56*U56,2)</f>
        <v>2108711.32</v>
      </c>
      <c r="Y56" s="39" t="n">
        <f aca="false">ROUND(N56*U56,2)</f>
        <v>91279.64</v>
      </c>
      <c r="Z56" s="39" t="n">
        <f aca="false">ROUND(O56*U56,2)</f>
        <v>41643.93</v>
      </c>
      <c r="AA56" s="39" t="n">
        <f aca="false">AB56+AC56+AD56</f>
        <v>2600296.47</v>
      </c>
      <c r="AB56" s="39" t="n">
        <f aca="false">ROUND(M56*V56,2)</f>
        <v>2446105.13</v>
      </c>
      <c r="AC56" s="39" t="n">
        <f aca="false">ROUND(N56*V56,2)</f>
        <v>105884.38</v>
      </c>
      <c r="AD56" s="39" t="n">
        <f aca="false">ROUND(O56*V56,2)</f>
        <v>48306.96</v>
      </c>
    </row>
    <row r="57" customFormat="false" ht="45.75" hidden="false" customHeight="false" outlineLevel="2" collapsed="false">
      <c r="A57" s="35" t="s">
        <v>118</v>
      </c>
      <c r="B57" s="36" t="n">
        <v>30</v>
      </c>
      <c r="C57" s="37" t="s">
        <v>85</v>
      </c>
      <c r="D57" s="34" t="s">
        <v>117</v>
      </c>
      <c r="E57" s="34" t="s">
        <v>54</v>
      </c>
      <c r="F57" s="34" t="s">
        <v>59</v>
      </c>
      <c r="G57" s="16" t="str">
        <f aca="false">CONCATENATE(D57,E57,F57)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50 мм2</v>
      </c>
      <c r="H57" s="38" t="n">
        <v>1818.06</v>
      </c>
      <c r="I57" s="39" t="n">
        <f aca="false">H57-K57-J57</f>
        <v>1715.47</v>
      </c>
      <c r="J57" s="38" t="n">
        <v>73.34</v>
      </c>
      <c r="K57" s="38" t="n">
        <v>29.25</v>
      </c>
      <c r="L57" s="39" t="n">
        <f aca="false">H57*1000</f>
        <v>1818060</v>
      </c>
      <c r="M57" s="39" t="n">
        <f aca="false">I57*1000</f>
        <v>1715470</v>
      </c>
      <c r="N57" s="39" t="n">
        <f aca="false">J57*1000</f>
        <v>73340</v>
      </c>
      <c r="O57" s="39" t="n">
        <f aca="false">K57*1000</f>
        <v>29250</v>
      </c>
      <c r="P57" s="39" t="n">
        <v>1.11</v>
      </c>
      <c r="Q57" s="39" t="n">
        <v>1</v>
      </c>
      <c r="R57" s="39" t="n">
        <v>1.16</v>
      </c>
      <c r="S57" s="39" t="n">
        <v>1.03</v>
      </c>
      <c r="T57" s="39" t="n">
        <v>1.0527260918901</v>
      </c>
      <c r="U57" s="39" t="n">
        <f aca="false">P57*Q57*S57*T57</f>
        <v>1.20358174085795</v>
      </c>
      <c r="V57" s="39" t="n">
        <f aca="false">P57*R57*S57*T57</f>
        <v>1.39615481939522</v>
      </c>
      <c r="W57" s="39" t="n">
        <f aca="false">X57+Z57+Y57</f>
        <v>2188183.82</v>
      </c>
      <c r="X57" s="39" t="n">
        <f aca="false">ROUND(M57*U57,2)</f>
        <v>2064708.37</v>
      </c>
      <c r="Y57" s="39" t="n">
        <f aca="false">ROUND(N57*U57,2)</f>
        <v>88270.68</v>
      </c>
      <c r="Z57" s="39" t="n">
        <f aca="false">ROUND(O57*U57,2)</f>
        <v>35204.77</v>
      </c>
      <c r="AA57" s="39" t="n">
        <f aca="false">AB57+AC57+AD57</f>
        <v>2538293.23</v>
      </c>
      <c r="AB57" s="39" t="n">
        <f aca="false">ROUND(M57*V57,2)</f>
        <v>2395061.71</v>
      </c>
      <c r="AC57" s="39" t="n">
        <f aca="false">ROUND(N57*V57,2)</f>
        <v>102393.99</v>
      </c>
      <c r="AD57" s="39" t="n">
        <f aca="false">ROUND(O57*V57,2)</f>
        <v>40837.53</v>
      </c>
    </row>
    <row r="58" customFormat="false" ht="45.75" hidden="false" customHeight="false" outlineLevel="2" collapsed="false">
      <c r="A58" s="35" t="s">
        <v>119</v>
      </c>
      <c r="B58" s="36" t="n">
        <v>31</v>
      </c>
      <c r="C58" s="37" t="s">
        <v>88</v>
      </c>
      <c r="D58" s="34" t="s">
        <v>117</v>
      </c>
      <c r="E58" s="34" t="s">
        <v>54</v>
      </c>
      <c r="F58" s="34" t="s">
        <v>61</v>
      </c>
      <c r="G58" s="16" t="str">
        <f aca="false">CONCATENATE(D58,E58,F58)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</v>
      </c>
      <c r="H58" s="38" t="n">
        <v>2037.94</v>
      </c>
      <c r="I58" s="39" t="n">
        <f aca="false">H58-K58-J58</f>
        <v>1922.46</v>
      </c>
      <c r="J58" s="38" t="n">
        <v>80.72</v>
      </c>
      <c r="K58" s="38" t="n">
        <v>34.76</v>
      </c>
      <c r="L58" s="39" t="n">
        <f aca="false">H58*1000</f>
        <v>2037940</v>
      </c>
      <c r="M58" s="39" t="n">
        <f aca="false">I58*1000</f>
        <v>1922460</v>
      </c>
      <c r="N58" s="39" t="n">
        <f aca="false">J58*1000</f>
        <v>80720</v>
      </c>
      <c r="O58" s="39" t="n">
        <f aca="false">K58*1000</f>
        <v>34760</v>
      </c>
      <c r="P58" s="39" t="n">
        <v>1.11</v>
      </c>
      <c r="Q58" s="39" t="n">
        <v>1</v>
      </c>
      <c r="R58" s="39" t="n">
        <v>1.16</v>
      </c>
      <c r="S58" s="39" t="n">
        <v>1.03</v>
      </c>
      <c r="T58" s="39" t="n">
        <v>1.0527260918901</v>
      </c>
      <c r="U58" s="39" t="n">
        <f aca="false">P58*Q58*S58*T58</f>
        <v>1.20358174085795</v>
      </c>
      <c r="V58" s="39" t="n">
        <f aca="false">P58*R58*S58*T58</f>
        <v>1.39615481939522</v>
      </c>
      <c r="W58" s="39" t="n">
        <f aca="false">X58+Z58+Y58</f>
        <v>2452827.37</v>
      </c>
      <c r="X58" s="39" t="n">
        <f aca="false">ROUND(M58*U58,2)</f>
        <v>2313837.75</v>
      </c>
      <c r="Y58" s="39" t="n">
        <f aca="false">ROUND(N58*U58,2)</f>
        <v>97153.12</v>
      </c>
      <c r="Z58" s="39" t="n">
        <f aca="false">ROUND(O58*U58,2)</f>
        <v>41836.5</v>
      </c>
      <c r="AA58" s="39" t="n">
        <f aca="false">AB58+AC58+AD58</f>
        <v>2845279.75</v>
      </c>
      <c r="AB58" s="39" t="n">
        <f aca="false">ROUND(M58*V58,2)</f>
        <v>2684051.79</v>
      </c>
      <c r="AC58" s="39" t="n">
        <f aca="false">ROUND(N58*V58,2)</f>
        <v>112697.62</v>
      </c>
      <c r="AD58" s="39" t="n">
        <f aca="false">ROUND(O58*V58,2)</f>
        <v>48530.34</v>
      </c>
    </row>
    <row r="59" customFormat="false" ht="45.75" hidden="false" customHeight="false" outlineLevel="2" collapsed="false">
      <c r="A59" s="35" t="s">
        <v>120</v>
      </c>
      <c r="B59" s="36" t="n">
        <v>32</v>
      </c>
      <c r="C59" s="37" t="s">
        <v>91</v>
      </c>
      <c r="D59" s="34" t="s">
        <v>117</v>
      </c>
      <c r="E59" s="34" t="s">
        <v>54</v>
      </c>
      <c r="F59" s="34" t="s">
        <v>63</v>
      </c>
      <c r="G59" s="16" t="str">
        <f aca="false">CONCATENATE(D59,E59,F59)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</v>
      </c>
      <c r="H59" s="38" t="n">
        <v>2280.58</v>
      </c>
      <c r="I59" s="39" t="n">
        <f aca="false">H59-K59-J59</f>
        <v>2157.46</v>
      </c>
      <c r="J59" s="38" t="n">
        <v>88.78</v>
      </c>
      <c r="K59" s="38" t="n">
        <v>34.34</v>
      </c>
      <c r="L59" s="39" t="n">
        <f aca="false">H59*1000</f>
        <v>2280580</v>
      </c>
      <c r="M59" s="39" t="n">
        <f aca="false">I59*1000</f>
        <v>2157460</v>
      </c>
      <c r="N59" s="39" t="n">
        <f aca="false">J59*1000</f>
        <v>88780</v>
      </c>
      <c r="O59" s="39" t="n">
        <f aca="false">K59*1000</f>
        <v>34340</v>
      </c>
      <c r="P59" s="39" t="n">
        <v>1.11</v>
      </c>
      <c r="Q59" s="39" t="n">
        <v>1</v>
      </c>
      <c r="R59" s="39" t="n">
        <v>1.16</v>
      </c>
      <c r="S59" s="39" t="n">
        <v>1.03</v>
      </c>
      <c r="T59" s="39" t="n">
        <v>1.0527260918901</v>
      </c>
      <c r="U59" s="39" t="n">
        <f aca="false">P59*Q59*S59*T59</f>
        <v>1.20358174085795</v>
      </c>
      <c r="V59" s="39" t="n">
        <f aca="false">P59*R59*S59*T59</f>
        <v>1.39615481939522</v>
      </c>
      <c r="W59" s="39" t="n">
        <f aca="false">X59+Z59+Y59</f>
        <v>2744864.45</v>
      </c>
      <c r="X59" s="39" t="n">
        <f aca="false">ROUND(M59*U59,2)</f>
        <v>2596679.46</v>
      </c>
      <c r="Y59" s="39" t="n">
        <f aca="false">ROUND(N59*U59,2)</f>
        <v>106853.99</v>
      </c>
      <c r="Z59" s="39" t="n">
        <f aca="false">ROUND(O59*U59,2)</f>
        <v>41331</v>
      </c>
      <c r="AA59" s="39" t="n">
        <f aca="false">AB59+AC59+AD59</f>
        <v>3184042.76</v>
      </c>
      <c r="AB59" s="39" t="n">
        <f aca="false">ROUND(M59*V59,2)</f>
        <v>3012148.18</v>
      </c>
      <c r="AC59" s="39" t="n">
        <f aca="false">ROUND(N59*V59,2)</f>
        <v>123950.62</v>
      </c>
      <c r="AD59" s="39" t="n">
        <f aca="false">ROUND(O59*V59,2)</f>
        <v>47943.96</v>
      </c>
    </row>
    <row r="60" customFormat="false" ht="45.75" hidden="false" customHeight="false" outlineLevel="2" collapsed="false">
      <c r="A60" s="35" t="s">
        <v>121</v>
      </c>
      <c r="B60" s="36" t="n">
        <v>33</v>
      </c>
      <c r="C60" s="37" t="s">
        <v>94</v>
      </c>
      <c r="D60" s="34" t="s">
        <v>117</v>
      </c>
      <c r="E60" s="34" t="s">
        <v>54</v>
      </c>
      <c r="F60" s="34" t="s">
        <v>65</v>
      </c>
      <c r="G60" s="16" t="str">
        <f aca="false">CONCATENATE(D60,E60,F60)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120 мм2</v>
      </c>
      <c r="H60" s="38" t="n">
        <v>2518.33</v>
      </c>
      <c r="I60" s="39" t="n">
        <f aca="false">H60-K60-J60</f>
        <v>2383.25</v>
      </c>
      <c r="J60" s="38" t="n">
        <v>97.11</v>
      </c>
      <c r="K60" s="38" t="n">
        <v>37.97</v>
      </c>
      <c r="L60" s="39" t="n">
        <f aca="false">H60*1000</f>
        <v>2518330</v>
      </c>
      <c r="M60" s="39" t="n">
        <f aca="false">I60*1000</f>
        <v>2383250</v>
      </c>
      <c r="N60" s="39" t="n">
        <f aca="false">J60*1000</f>
        <v>97110</v>
      </c>
      <c r="O60" s="39" t="n">
        <f aca="false">K60*1000</f>
        <v>37970</v>
      </c>
      <c r="P60" s="39" t="n">
        <v>1.11</v>
      </c>
      <c r="Q60" s="39" t="n">
        <v>1</v>
      </c>
      <c r="R60" s="39" t="n">
        <v>1.16</v>
      </c>
      <c r="S60" s="39" t="n">
        <v>1.03</v>
      </c>
      <c r="T60" s="39" t="n">
        <v>1.0527260918901</v>
      </c>
      <c r="U60" s="39" t="n">
        <f aca="false">P60*Q60*S60*T60</f>
        <v>1.20358174085795</v>
      </c>
      <c r="V60" s="39" t="n">
        <f aca="false">P60*R60*S60*T60</f>
        <v>1.39615481939522</v>
      </c>
      <c r="W60" s="39" t="n">
        <f aca="false">X60+Z60+Y60</f>
        <v>3031016</v>
      </c>
      <c r="X60" s="39" t="n">
        <f aca="false">ROUND(M60*U60,2)</f>
        <v>2868436.18</v>
      </c>
      <c r="Y60" s="39" t="n">
        <f aca="false">ROUND(N60*U60,2)</f>
        <v>116879.82</v>
      </c>
      <c r="Z60" s="39" t="n">
        <f aca="false">ROUND(O60*U60,2)</f>
        <v>45700</v>
      </c>
      <c r="AA60" s="39" t="n">
        <f aca="false">AB60+AC60+AD60</f>
        <v>3515978.56</v>
      </c>
      <c r="AB60" s="39" t="n">
        <f aca="false">ROUND(M60*V60,2)</f>
        <v>3327385.97</v>
      </c>
      <c r="AC60" s="39" t="n">
        <f aca="false">ROUND(N60*V60,2)</f>
        <v>135580.59</v>
      </c>
      <c r="AD60" s="39" t="n">
        <f aca="false">ROUND(O60*V60,2)</f>
        <v>53012</v>
      </c>
    </row>
    <row r="61" customFormat="false" ht="45.75" hidden="false" customHeight="false" outlineLevel="2" collapsed="false">
      <c r="A61" s="35" t="s">
        <v>122</v>
      </c>
      <c r="B61" s="36" t="n">
        <v>34</v>
      </c>
      <c r="C61" s="37" t="s">
        <v>97</v>
      </c>
      <c r="D61" s="34" t="s">
        <v>117</v>
      </c>
      <c r="E61" s="34" t="s">
        <v>54</v>
      </c>
      <c r="F61" s="34" t="s">
        <v>67</v>
      </c>
      <c r="G61" s="16" t="str">
        <f aca="false">CONCATENATE(D61,E61,F61)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</v>
      </c>
      <c r="H61" s="38" t="n">
        <v>2875.4</v>
      </c>
      <c r="I61" s="39" t="n">
        <f aca="false">H61-K61-J61</f>
        <v>2725.11</v>
      </c>
      <c r="J61" s="38" t="n">
        <v>109.72</v>
      </c>
      <c r="K61" s="38" t="n">
        <v>40.57</v>
      </c>
      <c r="L61" s="39" t="n">
        <f aca="false">H61*1000</f>
        <v>2875400</v>
      </c>
      <c r="M61" s="39" t="n">
        <f aca="false">I61*1000</f>
        <v>2725110</v>
      </c>
      <c r="N61" s="39" t="n">
        <f aca="false">J61*1000</f>
        <v>109720</v>
      </c>
      <c r="O61" s="39" t="n">
        <f aca="false">K61*1000</f>
        <v>40570</v>
      </c>
      <c r="P61" s="39" t="n">
        <v>1.11</v>
      </c>
      <c r="Q61" s="39" t="n">
        <v>1</v>
      </c>
      <c r="R61" s="39" t="n">
        <v>1.16</v>
      </c>
      <c r="S61" s="39" t="n">
        <v>1.03</v>
      </c>
      <c r="T61" s="39" t="n">
        <v>1.0527260918901</v>
      </c>
      <c r="U61" s="39" t="n">
        <f aca="false">P61*Q61*S61*T61</f>
        <v>1.20358174085795</v>
      </c>
      <c r="V61" s="39" t="n">
        <f aca="false">P61*R61*S61*T61</f>
        <v>1.39615481939522</v>
      </c>
      <c r="W61" s="39" t="n">
        <f aca="false">X61+Z61+Y61</f>
        <v>3460778.94</v>
      </c>
      <c r="X61" s="39" t="n">
        <f aca="false">ROUND(M61*U61,2)</f>
        <v>3279892.64</v>
      </c>
      <c r="Y61" s="39" t="n">
        <f aca="false">ROUND(N61*U61,2)</f>
        <v>132056.99</v>
      </c>
      <c r="Z61" s="39" t="n">
        <f aca="false">ROUND(O61*U61,2)</f>
        <v>48829.31</v>
      </c>
      <c r="AA61" s="39" t="n">
        <f aca="false">AB61+AC61+AD61</f>
        <v>4014503.57</v>
      </c>
      <c r="AB61" s="39" t="n">
        <f aca="false">ROUND(M61*V61,2)</f>
        <v>3804675.46</v>
      </c>
      <c r="AC61" s="39" t="n">
        <f aca="false">ROUND(N61*V61,2)</f>
        <v>153186.11</v>
      </c>
      <c r="AD61" s="39" t="n">
        <f aca="false">ROUND(O61*V61,2)</f>
        <v>56642</v>
      </c>
    </row>
    <row r="62" customFormat="false" ht="45.75" hidden="false" customHeight="false" outlineLevel="2" collapsed="false">
      <c r="A62" s="35" t="s">
        <v>123</v>
      </c>
      <c r="B62" s="36" t="n">
        <v>35</v>
      </c>
      <c r="C62" s="37" t="s">
        <v>100</v>
      </c>
      <c r="D62" s="34" t="s">
        <v>117</v>
      </c>
      <c r="E62" s="34" t="s">
        <v>54</v>
      </c>
      <c r="F62" s="34" t="s">
        <v>69</v>
      </c>
      <c r="G62" s="16" t="str">
        <f aca="false">CONCATENATE(D62,E62,F62)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185 мм2</v>
      </c>
      <c r="H62" s="38" t="n">
        <v>3288.33</v>
      </c>
      <c r="I62" s="39" t="n">
        <f aca="false">H62-K62-J62</f>
        <v>3111.77</v>
      </c>
      <c r="J62" s="38" t="n">
        <v>124.09</v>
      </c>
      <c r="K62" s="38" t="n">
        <v>52.47</v>
      </c>
      <c r="L62" s="39" t="n">
        <f aca="false">H62*1000</f>
        <v>3288330</v>
      </c>
      <c r="M62" s="39" t="n">
        <f aca="false">I62*1000</f>
        <v>3111770</v>
      </c>
      <c r="N62" s="39" t="n">
        <f aca="false">J62*1000</f>
        <v>124090</v>
      </c>
      <c r="O62" s="39" t="n">
        <f aca="false">K62*1000</f>
        <v>52470</v>
      </c>
      <c r="P62" s="39" t="n">
        <v>1.11</v>
      </c>
      <c r="Q62" s="39" t="n">
        <v>1</v>
      </c>
      <c r="R62" s="39" t="n">
        <v>1.16</v>
      </c>
      <c r="S62" s="39" t="n">
        <v>1.03</v>
      </c>
      <c r="T62" s="39" t="n">
        <v>1.0527260918901</v>
      </c>
      <c r="U62" s="39" t="n">
        <f aca="false">P62*Q62*S62*T62</f>
        <v>1.20358174085795</v>
      </c>
      <c r="V62" s="39" t="n">
        <f aca="false">P62*R62*S62*T62</f>
        <v>1.39615481939522</v>
      </c>
      <c r="W62" s="39" t="n">
        <f aca="false">X62+Z62+Y62</f>
        <v>3957773.94</v>
      </c>
      <c r="X62" s="39" t="n">
        <f aca="false">ROUND(M62*U62,2)</f>
        <v>3745269.55</v>
      </c>
      <c r="Y62" s="39" t="n">
        <f aca="false">ROUND(N62*U62,2)</f>
        <v>149352.46</v>
      </c>
      <c r="Z62" s="39" t="n">
        <f aca="false">ROUND(O62*U62,2)</f>
        <v>63151.93</v>
      </c>
      <c r="AA62" s="39" t="n">
        <f aca="false">AB62+AC62+AD62</f>
        <v>4591017.77</v>
      </c>
      <c r="AB62" s="39" t="n">
        <f aca="false">ROUND(M62*V62,2)</f>
        <v>4344512.68</v>
      </c>
      <c r="AC62" s="39" t="n">
        <f aca="false">ROUND(N62*V62,2)</f>
        <v>173248.85</v>
      </c>
      <c r="AD62" s="39" t="n">
        <f aca="false">ROUND(O62*V62,2)</f>
        <v>73256.24</v>
      </c>
    </row>
    <row r="63" customFormat="false" ht="45.75" hidden="false" customHeight="false" outlineLevel="2" collapsed="false">
      <c r="A63" s="35" t="s">
        <v>124</v>
      </c>
      <c r="B63" s="36" t="n">
        <v>36</v>
      </c>
      <c r="C63" s="37" t="s">
        <v>103</v>
      </c>
      <c r="D63" s="34" t="s">
        <v>117</v>
      </c>
      <c r="E63" s="34" t="s">
        <v>54</v>
      </c>
      <c r="F63" s="34" t="s">
        <v>71</v>
      </c>
      <c r="G63" s="16" t="str">
        <f aca="false">CONCATENATE(D63,E63,F63)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240 мм2</v>
      </c>
      <c r="H63" s="38" t="n">
        <v>3693.87</v>
      </c>
      <c r="I63" s="39" t="n">
        <f aca="false">H63-K63-J63</f>
        <v>3507.52</v>
      </c>
      <c r="J63" s="38" t="n">
        <v>137.29</v>
      </c>
      <c r="K63" s="38" t="n">
        <v>49.06</v>
      </c>
      <c r="L63" s="39" t="n">
        <f aca="false">H63*1000</f>
        <v>3693870</v>
      </c>
      <c r="M63" s="39" t="n">
        <f aca="false">I63*1000</f>
        <v>3507520</v>
      </c>
      <c r="N63" s="39" t="n">
        <f aca="false">J63*1000</f>
        <v>137290</v>
      </c>
      <c r="O63" s="39" t="n">
        <f aca="false">K63*1000</f>
        <v>49060</v>
      </c>
      <c r="P63" s="39" t="n">
        <v>1.11</v>
      </c>
      <c r="Q63" s="39" t="n">
        <v>1</v>
      </c>
      <c r="R63" s="39" t="n">
        <v>1.16</v>
      </c>
      <c r="S63" s="39" t="n">
        <v>1.03</v>
      </c>
      <c r="T63" s="39" t="n">
        <v>1.0527260918901</v>
      </c>
      <c r="U63" s="39" t="n">
        <f aca="false">P63*Q63*S63*T63</f>
        <v>1.20358174085795</v>
      </c>
      <c r="V63" s="39" t="n">
        <f aca="false">P63*R63*S63*T63</f>
        <v>1.39615481939522</v>
      </c>
      <c r="W63" s="39" t="n">
        <f aca="false">X63+Z63+Y63</f>
        <v>4445874.49</v>
      </c>
      <c r="X63" s="39" t="n">
        <f aca="false">ROUND(M63*U63,2)</f>
        <v>4221587.03</v>
      </c>
      <c r="Y63" s="39" t="n">
        <f aca="false">ROUND(N63*U63,2)</f>
        <v>165239.74</v>
      </c>
      <c r="Z63" s="39" t="n">
        <f aca="false">ROUND(O63*U63,2)</f>
        <v>59047.72</v>
      </c>
      <c r="AA63" s="39" t="n">
        <f aca="false">AB63+AC63+AD63</f>
        <v>5157214.41</v>
      </c>
      <c r="AB63" s="39" t="n">
        <f aca="false">ROUND(M63*V63,2)</f>
        <v>4897040.95</v>
      </c>
      <c r="AC63" s="39" t="n">
        <f aca="false">ROUND(N63*V63,2)</f>
        <v>191678.1</v>
      </c>
      <c r="AD63" s="39" t="n">
        <f aca="false">ROUND(O63*V63,2)</f>
        <v>68495.36</v>
      </c>
    </row>
    <row r="64" customFormat="false" ht="61.5" hidden="false" customHeight="false" outlineLevel="2" collapsed="false">
      <c r="A64" s="35" t="s">
        <v>125</v>
      </c>
      <c r="B64" s="36" t="n">
        <v>37</v>
      </c>
      <c r="C64" s="37" t="s">
        <v>126</v>
      </c>
      <c r="D64" s="34" t="s">
        <v>127</v>
      </c>
      <c r="E64" s="34" t="s">
        <v>54</v>
      </c>
      <c r="F64" s="34" t="s">
        <v>128</v>
      </c>
      <c r="G64" s="16" t="str">
        <f aca="false">CONCATENATE(D64,E64,F64)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50/16 мм2</v>
      </c>
      <c r="H64" s="38" t="n">
        <v>1386.43</v>
      </c>
      <c r="I64" s="39" t="n">
        <f aca="false">H64-K64-J64</f>
        <v>1294.9</v>
      </c>
      <c r="J64" s="38" t="n">
        <v>63.89</v>
      </c>
      <c r="K64" s="38" t="n">
        <v>27.64</v>
      </c>
      <c r="L64" s="39" t="n">
        <f aca="false">H64*1000</f>
        <v>1386430</v>
      </c>
      <c r="M64" s="39" t="n">
        <f aca="false">I64*1000</f>
        <v>1294900</v>
      </c>
      <c r="N64" s="39" t="n">
        <f aca="false">J64*1000</f>
        <v>63890</v>
      </c>
      <c r="O64" s="39" t="n">
        <f aca="false">K64*1000</f>
        <v>27640</v>
      </c>
      <c r="P64" s="39" t="n">
        <v>1.11</v>
      </c>
      <c r="Q64" s="39" t="n">
        <v>1</v>
      </c>
      <c r="R64" s="39" t="n">
        <v>1.16</v>
      </c>
      <c r="S64" s="39" t="n">
        <v>1.03</v>
      </c>
      <c r="T64" s="39" t="n">
        <v>1.0527260918901</v>
      </c>
      <c r="U64" s="39" t="n">
        <f aca="false">P64*Q64*S64*T64</f>
        <v>1.20358174085795</v>
      </c>
      <c r="V64" s="39" t="n">
        <f aca="false">P64*R64*S64*T64</f>
        <v>1.39615481939522</v>
      </c>
      <c r="W64" s="39" t="n">
        <f aca="false">X64+Z64+Y64</f>
        <v>1668681.84</v>
      </c>
      <c r="X64" s="39" t="n">
        <f aca="false">ROUND(M64*U64,2)</f>
        <v>1558518</v>
      </c>
      <c r="Y64" s="39" t="n">
        <f aca="false">ROUND(N64*U64,2)</f>
        <v>76896.84</v>
      </c>
      <c r="Z64" s="39" t="n">
        <f aca="false">ROUND(O64*U64,2)</f>
        <v>33267</v>
      </c>
      <c r="AA64" s="39" t="n">
        <f aca="false">AB64+AC64+AD64</f>
        <v>1935670.93</v>
      </c>
      <c r="AB64" s="39" t="n">
        <f aca="false">ROUND(M64*V64,2)</f>
        <v>1807880.88</v>
      </c>
      <c r="AC64" s="39" t="n">
        <f aca="false">ROUND(N64*V64,2)</f>
        <v>89200.33</v>
      </c>
      <c r="AD64" s="39" t="n">
        <f aca="false">ROUND(O64*V64,2)</f>
        <v>38589.72</v>
      </c>
    </row>
    <row r="65" customFormat="false" ht="61.5" hidden="false" customHeight="false" outlineLevel="2" collapsed="false">
      <c r="A65" s="35" t="s">
        <v>129</v>
      </c>
      <c r="B65" s="36" t="n">
        <v>38</v>
      </c>
      <c r="C65" s="37" t="s">
        <v>130</v>
      </c>
      <c r="D65" s="34" t="s">
        <v>127</v>
      </c>
      <c r="E65" s="34" t="s">
        <v>54</v>
      </c>
      <c r="F65" s="34" t="s">
        <v>87</v>
      </c>
      <c r="G65" s="16" t="str">
        <f aca="false">CONCATENATE(D65,E65,F65)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70/25 мм2</v>
      </c>
      <c r="H65" s="38" t="n">
        <v>1521.94</v>
      </c>
      <c r="I65" s="39" t="n">
        <f aca="false">H65-K65-J65</f>
        <v>1422.87</v>
      </c>
      <c r="J65" s="38" t="n">
        <v>67.99</v>
      </c>
      <c r="K65" s="38" t="n">
        <v>31.08</v>
      </c>
      <c r="L65" s="39" t="n">
        <f aca="false">H65*1000</f>
        <v>1521940</v>
      </c>
      <c r="M65" s="39" t="n">
        <f aca="false">I65*1000</f>
        <v>1422870</v>
      </c>
      <c r="N65" s="39" t="n">
        <f aca="false">J65*1000</f>
        <v>67990</v>
      </c>
      <c r="O65" s="39" t="n">
        <f aca="false">K65*1000</f>
        <v>31080</v>
      </c>
      <c r="P65" s="39" t="n">
        <v>1.11</v>
      </c>
      <c r="Q65" s="39" t="n">
        <v>1</v>
      </c>
      <c r="R65" s="39" t="n">
        <v>1.16</v>
      </c>
      <c r="S65" s="39" t="n">
        <v>1.03</v>
      </c>
      <c r="T65" s="39" t="n">
        <v>1.0527260918901</v>
      </c>
      <c r="U65" s="39" t="n">
        <f aca="false">P65*Q65*S65*T65</f>
        <v>1.20358174085795</v>
      </c>
      <c r="V65" s="39" t="n">
        <f aca="false">P65*R65*S65*T65</f>
        <v>1.39615481939522</v>
      </c>
      <c r="W65" s="39" t="n">
        <f aca="false">X65+Z65+Y65</f>
        <v>1831779.19</v>
      </c>
      <c r="X65" s="39" t="n">
        <f aca="false">ROUND(M65*U65,2)</f>
        <v>1712540.35</v>
      </c>
      <c r="Y65" s="39" t="n">
        <f aca="false">ROUND(N65*U65,2)</f>
        <v>81831.52</v>
      </c>
      <c r="Z65" s="39" t="n">
        <f aca="false">ROUND(O65*U65,2)</f>
        <v>37407.32</v>
      </c>
      <c r="AA65" s="39" t="n">
        <f aca="false">AB65+AC65+AD65</f>
        <v>2124863.87</v>
      </c>
      <c r="AB65" s="39" t="n">
        <f aca="false">ROUND(M65*V65,2)</f>
        <v>1986546.81</v>
      </c>
      <c r="AC65" s="39" t="n">
        <f aca="false">ROUND(N65*V65,2)</f>
        <v>94924.57</v>
      </c>
      <c r="AD65" s="39" t="n">
        <f aca="false">ROUND(O65*V65,2)</f>
        <v>43392.49</v>
      </c>
    </row>
    <row r="66" customFormat="false" ht="61.5" hidden="false" customHeight="false" outlineLevel="2" collapsed="false">
      <c r="A66" s="35" t="s">
        <v>131</v>
      </c>
      <c r="B66" s="36" t="n">
        <v>39</v>
      </c>
      <c r="C66" s="37" t="s">
        <v>132</v>
      </c>
      <c r="D66" s="34" t="s">
        <v>127</v>
      </c>
      <c r="E66" s="34" t="s">
        <v>54</v>
      </c>
      <c r="F66" s="34" t="s">
        <v>133</v>
      </c>
      <c r="G66" s="16" t="str">
        <f aca="false">CONCATENATE(D66,E66,F66)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95/35 мм2</v>
      </c>
      <c r="H66" s="38" t="n">
        <v>1663.22</v>
      </c>
      <c r="I66" s="39" t="n">
        <f aca="false">H66-K66-J66</f>
        <v>1556.17</v>
      </c>
      <c r="J66" s="38" t="n">
        <v>72.44</v>
      </c>
      <c r="K66" s="38" t="n">
        <v>34.61</v>
      </c>
      <c r="L66" s="39" t="n">
        <f aca="false">H66*1000</f>
        <v>1663220</v>
      </c>
      <c r="M66" s="39" t="n">
        <f aca="false">I66*1000</f>
        <v>1556170</v>
      </c>
      <c r="N66" s="39" t="n">
        <f aca="false">J66*1000</f>
        <v>72440</v>
      </c>
      <c r="O66" s="39" t="n">
        <f aca="false">K66*1000</f>
        <v>34610</v>
      </c>
      <c r="P66" s="39" t="n">
        <v>1.11</v>
      </c>
      <c r="Q66" s="39" t="n">
        <v>1</v>
      </c>
      <c r="R66" s="39" t="n">
        <v>1.16</v>
      </c>
      <c r="S66" s="39" t="n">
        <v>1.03</v>
      </c>
      <c r="T66" s="39" t="n">
        <v>1.0527260918901</v>
      </c>
      <c r="U66" s="39" t="n">
        <f aca="false">P66*Q66*S66*T66</f>
        <v>1.20358174085795</v>
      </c>
      <c r="V66" s="39" t="n">
        <f aca="false">P66*R66*S66*T66</f>
        <v>1.39615481939522</v>
      </c>
      <c r="W66" s="39" t="n">
        <f aca="false">X66+Z66+Y66</f>
        <v>2001821.22</v>
      </c>
      <c r="X66" s="39" t="n">
        <f aca="false">ROUND(M66*U66,2)</f>
        <v>1872977.8</v>
      </c>
      <c r="Y66" s="39" t="n">
        <f aca="false">ROUND(N66*U66,2)</f>
        <v>87187.46</v>
      </c>
      <c r="Z66" s="39" t="n">
        <f aca="false">ROUND(O66*U66,2)</f>
        <v>41655.96</v>
      </c>
      <c r="AA66" s="39" t="n">
        <f aca="false">AB66+AC66+AD66</f>
        <v>2322112.63</v>
      </c>
      <c r="AB66" s="39" t="n">
        <f aca="false">ROUND(M66*V66,2)</f>
        <v>2172654.25</v>
      </c>
      <c r="AC66" s="39" t="n">
        <f aca="false">ROUND(N66*V66,2)</f>
        <v>101137.46</v>
      </c>
      <c r="AD66" s="39" t="n">
        <f aca="false">ROUND(O66*V66,2)</f>
        <v>48320.92</v>
      </c>
    </row>
    <row r="67" customFormat="false" ht="61.5" hidden="false" customHeight="false" outlineLevel="2" collapsed="false">
      <c r="A67" s="35" t="s">
        <v>134</v>
      </c>
      <c r="B67" s="36" t="n">
        <v>40</v>
      </c>
      <c r="C67" s="37" t="s">
        <v>135</v>
      </c>
      <c r="D67" s="34" t="s">
        <v>127</v>
      </c>
      <c r="E67" s="34" t="s">
        <v>54</v>
      </c>
      <c r="F67" s="34" t="s">
        <v>136</v>
      </c>
      <c r="G67" s="16" t="str">
        <f aca="false">CONCATENATE(D67,E67,F67)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120/35 мм2</v>
      </c>
      <c r="H67" s="38" t="n">
        <v>1702.54</v>
      </c>
      <c r="I67" s="39" t="n">
        <f aca="false">H67-K67-J67</f>
        <v>1583.03</v>
      </c>
      <c r="J67" s="38" t="n">
        <v>81.52</v>
      </c>
      <c r="K67" s="38" t="n">
        <v>37.99</v>
      </c>
      <c r="L67" s="39" t="n">
        <f aca="false">H67*1000</f>
        <v>1702540</v>
      </c>
      <c r="M67" s="39" t="n">
        <f aca="false">I67*1000</f>
        <v>1583030</v>
      </c>
      <c r="N67" s="39" t="n">
        <f aca="false">J67*1000</f>
        <v>81520</v>
      </c>
      <c r="O67" s="39" t="n">
        <f aca="false">K67*1000</f>
        <v>37990</v>
      </c>
      <c r="P67" s="39" t="n">
        <v>1.11</v>
      </c>
      <c r="Q67" s="39" t="n">
        <v>1</v>
      </c>
      <c r="R67" s="39" t="n">
        <v>1.16</v>
      </c>
      <c r="S67" s="39" t="n">
        <v>1.03</v>
      </c>
      <c r="T67" s="39" t="n">
        <v>1.0527260918901</v>
      </c>
      <c r="U67" s="39" t="n">
        <f aca="false">P67*Q67*S67*T67</f>
        <v>1.20358174085795</v>
      </c>
      <c r="V67" s="39" t="n">
        <f aca="false">P67*R67*S67*T67</f>
        <v>1.39615481939522</v>
      </c>
      <c r="W67" s="39" t="n">
        <f aca="false">X67+Z67+Y67</f>
        <v>2049146.05</v>
      </c>
      <c r="X67" s="39" t="n">
        <f aca="false">ROUND(M67*U67,2)</f>
        <v>1905306</v>
      </c>
      <c r="Y67" s="39" t="n">
        <f aca="false">ROUND(N67*U67,2)</f>
        <v>98115.98</v>
      </c>
      <c r="Z67" s="39" t="n">
        <f aca="false">ROUND(O67*U67,2)</f>
        <v>45724.07</v>
      </c>
      <c r="AA67" s="39" t="n">
        <f aca="false">AB67+AC67+AD67</f>
        <v>2377009.42</v>
      </c>
      <c r="AB67" s="39" t="n">
        <f aca="false">ROUND(M67*V67,2)</f>
        <v>2210154.96</v>
      </c>
      <c r="AC67" s="39" t="n">
        <f aca="false">ROUND(N67*V67,2)</f>
        <v>113814.54</v>
      </c>
      <c r="AD67" s="39" t="n">
        <f aca="false">ROUND(O67*V67,2)</f>
        <v>53039.92</v>
      </c>
    </row>
    <row r="68" customFormat="false" ht="61.5" hidden="false" customHeight="false" outlineLevel="2" collapsed="false">
      <c r="A68" s="35" t="s">
        <v>137</v>
      </c>
      <c r="B68" s="36" t="n">
        <v>41</v>
      </c>
      <c r="C68" s="37" t="s">
        <v>138</v>
      </c>
      <c r="D68" s="34" t="s">
        <v>127</v>
      </c>
      <c r="E68" s="34" t="s">
        <v>54</v>
      </c>
      <c r="F68" s="34" t="s">
        <v>139</v>
      </c>
      <c r="G68" s="16" t="str">
        <f aca="false">CONCATENATE(D68,E68,F68)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150/50 мм2</v>
      </c>
      <c r="H68" s="38" t="n">
        <v>1965.64</v>
      </c>
      <c r="I68" s="39" t="n">
        <f aca="false">H68-K68-J68</f>
        <v>1830.22</v>
      </c>
      <c r="J68" s="38" t="n">
        <v>91.17</v>
      </c>
      <c r="K68" s="38" t="n">
        <v>44.25</v>
      </c>
      <c r="L68" s="39" t="n">
        <f aca="false">H68*1000</f>
        <v>1965640</v>
      </c>
      <c r="M68" s="39" t="n">
        <f aca="false">I68*1000</f>
        <v>1830220</v>
      </c>
      <c r="N68" s="39" t="n">
        <f aca="false">J68*1000</f>
        <v>91170</v>
      </c>
      <c r="O68" s="39" t="n">
        <f aca="false">K68*1000</f>
        <v>44250</v>
      </c>
      <c r="P68" s="39" t="n">
        <v>1.11</v>
      </c>
      <c r="Q68" s="39" t="n">
        <v>1</v>
      </c>
      <c r="R68" s="39" t="n">
        <v>1.16</v>
      </c>
      <c r="S68" s="39" t="n">
        <v>1.03</v>
      </c>
      <c r="T68" s="39" t="n">
        <v>1.0527260918901</v>
      </c>
      <c r="U68" s="39" t="n">
        <f aca="false">P68*Q68*S68*T68</f>
        <v>1.20358174085795</v>
      </c>
      <c r="V68" s="39" t="n">
        <f aca="false">P68*R68*S68*T68</f>
        <v>1.39615481939522</v>
      </c>
      <c r="W68" s="39" t="n">
        <f aca="false">X68+Z68+Y68</f>
        <v>2365808.41</v>
      </c>
      <c r="X68" s="39" t="n">
        <f aca="false">ROUND(M68*U68,2)</f>
        <v>2202819.37</v>
      </c>
      <c r="Y68" s="39" t="n">
        <f aca="false">ROUND(N68*U68,2)</f>
        <v>109730.55</v>
      </c>
      <c r="Z68" s="39" t="n">
        <f aca="false">ROUND(O68*U68,2)</f>
        <v>53258.49</v>
      </c>
      <c r="AA68" s="39" t="n">
        <f aca="false">AB68+AC68+AD68</f>
        <v>2744337.75</v>
      </c>
      <c r="AB68" s="39" t="n">
        <f aca="false">ROUND(M68*V68,2)</f>
        <v>2555270.47</v>
      </c>
      <c r="AC68" s="39" t="n">
        <f aca="false">ROUND(N68*V68,2)</f>
        <v>127287.43</v>
      </c>
      <c r="AD68" s="39" t="n">
        <f aca="false">ROUND(O68*V68,2)</f>
        <v>61779.85</v>
      </c>
    </row>
    <row r="69" customFormat="false" ht="61.5" hidden="false" customHeight="false" outlineLevel="2" collapsed="false">
      <c r="A69" s="35" t="s">
        <v>140</v>
      </c>
      <c r="B69" s="36" t="n">
        <v>42</v>
      </c>
      <c r="C69" s="37" t="s">
        <v>141</v>
      </c>
      <c r="D69" s="34" t="s">
        <v>127</v>
      </c>
      <c r="E69" s="34" t="s">
        <v>54</v>
      </c>
      <c r="F69" s="34" t="s">
        <v>99</v>
      </c>
      <c r="G69" s="16" t="str">
        <f aca="false">CONCATENATE(D69,E69,F69)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185/25 мм2</v>
      </c>
      <c r="H69" s="38" t="n">
        <v>2050.88</v>
      </c>
      <c r="I69" s="39" t="n">
        <f aca="false">H69-K69-J69</f>
        <v>1907.6</v>
      </c>
      <c r="J69" s="38" t="n">
        <v>97.24</v>
      </c>
      <c r="K69" s="38" t="n">
        <v>46.04</v>
      </c>
      <c r="L69" s="39" t="n">
        <f aca="false">H69*1000</f>
        <v>2050880</v>
      </c>
      <c r="M69" s="39" t="n">
        <f aca="false">I69*1000</f>
        <v>1907600</v>
      </c>
      <c r="N69" s="39" t="n">
        <f aca="false">J69*1000</f>
        <v>97240</v>
      </c>
      <c r="O69" s="39" t="n">
        <f aca="false">K69*1000</f>
        <v>46040</v>
      </c>
      <c r="P69" s="39" t="n">
        <v>1.11</v>
      </c>
      <c r="Q69" s="39" t="n">
        <v>1</v>
      </c>
      <c r="R69" s="39" t="n">
        <v>1.16</v>
      </c>
      <c r="S69" s="39" t="n">
        <v>1.03</v>
      </c>
      <c r="T69" s="39" t="n">
        <v>1.0527260918901</v>
      </c>
      <c r="U69" s="39" t="n">
        <f aca="false">P69*Q69*S69*T69</f>
        <v>1.20358174085795</v>
      </c>
      <c r="V69" s="39" t="n">
        <f aca="false">P69*R69*S69*T69</f>
        <v>1.39615481939522</v>
      </c>
      <c r="W69" s="39" t="n">
        <f aca="false">X69+Z69+Y69</f>
        <v>2468401.72</v>
      </c>
      <c r="X69" s="39" t="n">
        <f aca="false">ROUND(M69*U69,2)</f>
        <v>2295952.53</v>
      </c>
      <c r="Y69" s="39" t="n">
        <f aca="false">ROUND(N69*U69,2)</f>
        <v>117036.29</v>
      </c>
      <c r="Z69" s="39" t="n">
        <f aca="false">ROUND(O69*U69,2)</f>
        <v>55412.9</v>
      </c>
      <c r="AA69" s="39" t="n">
        <f aca="false">AB69+AC69+AD69</f>
        <v>2863345.99</v>
      </c>
      <c r="AB69" s="39" t="n">
        <f aca="false">ROUND(M69*V69,2)</f>
        <v>2663304.93</v>
      </c>
      <c r="AC69" s="39" t="n">
        <f aca="false">ROUND(N69*V69,2)</f>
        <v>135762.09</v>
      </c>
      <c r="AD69" s="39" t="n">
        <f aca="false">ROUND(O69*V69,2)</f>
        <v>64278.97</v>
      </c>
    </row>
    <row r="70" customFormat="false" ht="61.5" hidden="false" customHeight="false" outlineLevel="2" collapsed="false">
      <c r="A70" s="35" t="s">
        <v>142</v>
      </c>
      <c r="B70" s="36" t="n">
        <v>43</v>
      </c>
      <c r="C70" s="37" t="s">
        <v>143</v>
      </c>
      <c r="D70" s="34" t="s">
        <v>127</v>
      </c>
      <c r="E70" s="34" t="s">
        <v>54</v>
      </c>
      <c r="F70" s="34" t="s">
        <v>144</v>
      </c>
      <c r="G70" s="16" t="str">
        <f aca="false">CONCATENATE(D70,E70,F70)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240/50 мм2</v>
      </c>
      <c r="H70" s="38" t="n">
        <v>2245.53</v>
      </c>
      <c r="I70" s="39" t="n">
        <f aca="false">H70-K70-J70</f>
        <v>2088.18</v>
      </c>
      <c r="J70" s="38" t="n">
        <v>107.07</v>
      </c>
      <c r="K70" s="38" t="n">
        <v>50.28</v>
      </c>
      <c r="L70" s="39" t="n">
        <f aca="false">H70*1000</f>
        <v>2245530</v>
      </c>
      <c r="M70" s="39" t="n">
        <f aca="false">I70*1000</f>
        <v>2088180</v>
      </c>
      <c r="N70" s="39" t="n">
        <f aca="false">J70*1000</f>
        <v>107070</v>
      </c>
      <c r="O70" s="39" t="n">
        <f aca="false">K70*1000</f>
        <v>50280</v>
      </c>
      <c r="P70" s="39" t="n">
        <v>1.11</v>
      </c>
      <c r="Q70" s="39" t="n">
        <v>1</v>
      </c>
      <c r="R70" s="39" t="n">
        <v>1.16</v>
      </c>
      <c r="S70" s="39" t="n">
        <v>1.03</v>
      </c>
      <c r="T70" s="39" t="n">
        <v>1.0527260918901</v>
      </c>
      <c r="U70" s="39" t="n">
        <f aca="false">P70*Q70*S70*T70</f>
        <v>1.20358174085795</v>
      </c>
      <c r="V70" s="39" t="n">
        <f aca="false">P70*R70*S70*T70</f>
        <v>1.39615481939522</v>
      </c>
      <c r="W70" s="39" t="n">
        <f aca="false">X70+Z70+Y70</f>
        <v>2702678.91</v>
      </c>
      <c r="X70" s="39" t="n">
        <f aca="false">ROUND(M70*U70,2)</f>
        <v>2513295.32</v>
      </c>
      <c r="Y70" s="39" t="n">
        <f aca="false">ROUND(N70*U70,2)</f>
        <v>128867.5</v>
      </c>
      <c r="Z70" s="39" t="n">
        <f aca="false">ROUND(O70*U70,2)</f>
        <v>60516.09</v>
      </c>
      <c r="AA70" s="39" t="n">
        <f aca="false">AB70+AC70+AD70</f>
        <v>3135107.53</v>
      </c>
      <c r="AB70" s="39" t="n">
        <f aca="false">ROUND(M70*V70,2)</f>
        <v>2915422.57</v>
      </c>
      <c r="AC70" s="39" t="n">
        <f aca="false">ROUND(N70*V70,2)</f>
        <v>149486.3</v>
      </c>
      <c r="AD70" s="39" t="n">
        <f aca="false">ROUND(O70*V70,2)</f>
        <v>70198.66</v>
      </c>
    </row>
    <row r="71" customFormat="false" ht="61.5" hidden="false" customHeight="false" outlineLevel="2" collapsed="false">
      <c r="A71" s="35" t="s">
        <v>145</v>
      </c>
      <c r="B71" s="36" t="n">
        <v>44</v>
      </c>
      <c r="C71" s="37" t="s">
        <v>146</v>
      </c>
      <c r="D71" s="34" t="s">
        <v>147</v>
      </c>
      <c r="E71" s="34" t="s">
        <v>54</v>
      </c>
      <c r="F71" s="34" t="s">
        <v>148</v>
      </c>
      <c r="G71" s="16" t="str">
        <f aca="false">CONCATENATE(D71,E71,F71)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300/50 мм2</v>
      </c>
      <c r="H71" s="38" t="n">
        <v>5950.78</v>
      </c>
      <c r="I71" s="39" t="n">
        <f aca="false">H71-K71-J71</f>
        <v>5516.03</v>
      </c>
      <c r="J71" s="38" t="n">
        <v>292.27</v>
      </c>
      <c r="K71" s="38" t="n">
        <v>142.48</v>
      </c>
      <c r="L71" s="39" t="n">
        <f aca="false">H71*1000</f>
        <v>5950780</v>
      </c>
      <c r="M71" s="39" t="n">
        <f aca="false">I71*1000</f>
        <v>5516030</v>
      </c>
      <c r="N71" s="39" t="n">
        <f aca="false">J71*1000</f>
        <v>292270</v>
      </c>
      <c r="O71" s="39" t="n">
        <f aca="false">K71*1000</f>
        <v>142480</v>
      </c>
      <c r="P71" s="39" t="n">
        <v>1.11</v>
      </c>
      <c r="Q71" s="39" t="n">
        <v>1</v>
      </c>
      <c r="R71" s="39" t="n">
        <v>1.16</v>
      </c>
      <c r="S71" s="39" t="n">
        <v>1.03</v>
      </c>
      <c r="T71" s="39" t="n">
        <v>1.0527260918901</v>
      </c>
      <c r="U71" s="39" t="n">
        <f aca="false">P71*Q71*S71*T71</f>
        <v>1.20358174085795</v>
      </c>
      <c r="V71" s="39" t="n">
        <f aca="false">P71*R71*S71*T71</f>
        <v>1.39615481939522</v>
      </c>
      <c r="W71" s="39" t="n">
        <f aca="false">X71+Z71+Y71</f>
        <v>7162250.16</v>
      </c>
      <c r="X71" s="39" t="n">
        <f aca="false">ROUND(M71*U71,2)</f>
        <v>6638992.99</v>
      </c>
      <c r="Y71" s="39" t="n">
        <f aca="false">ROUND(N71*U71,2)</f>
        <v>351770.84</v>
      </c>
      <c r="Z71" s="39" t="n">
        <f aca="false">ROUND(O71*U71,2)</f>
        <v>171486.33</v>
      </c>
      <c r="AA71" s="39" t="n">
        <f aca="false">AB71+AC71+AD71</f>
        <v>8308210.18</v>
      </c>
      <c r="AB71" s="39" t="n">
        <f aca="false">ROUND(M71*V71,2)</f>
        <v>7701231.87</v>
      </c>
      <c r="AC71" s="39" t="n">
        <f aca="false">ROUND(N71*V71,2)</f>
        <v>408054.17</v>
      </c>
      <c r="AD71" s="39" t="n">
        <f aca="false">ROUND(O71*V71,2)</f>
        <v>198924.14</v>
      </c>
    </row>
    <row r="72" customFormat="false" ht="61.5" hidden="false" customHeight="false" outlineLevel="2" collapsed="false">
      <c r="A72" s="35" t="s">
        <v>149</v>
      </c>
      <c r="B72" s="36" t="n">
        <v>45</v>
      </c>
      <c r="C72" s="37" t="s">
        <v>150</v>
      </c>
      <c r="D72" s="34" t="s">
        <v>147</v>
      </c>
      <c r="E72" s="34" t="s">
        <v>54</v>
      </c>
      <c r="F72" s="34" t="s">
        <v>151</v>
      </c>
      <c r="G72" s="16" t="str">
        <f aca="false">CONCATENATE(D72,E72,F72)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400/70 мм2</v>
      </c>
      <c r="H72" s="38" t="n">
        <v>7148.87</v>
      </c>
      <c r="I72" s="39" t="n">
        <f aca="false">H72-K72-J72</f>
        <v>6614.58</v>
      </c>
      <c r="J72" s="38" t="n">
        <v>361.27</v>
      </c>
      <c r="K72" s="38" t="n">
        <v>173.02</v>
      </c>
      <c r="L72" s="39" t="n">
        <f aca="false">H72*1000</f>
        <v>7148870</v>
      </c>
      <c r="M72" s="39" t="n">
        <f aca="false">I72*1000</f>
        <v>6614580</v>
      </c>
      <c r="N72" s="39" t="n">
        <f aca="false">J72*1000</f>
        <v>361270</v>
      </c>
      <c r="O72" s="39" t="n">
        <f aca="false">K72*1000</f>
        <v>173020</v>
      </c>
      <c r="P72" s="39" t="n">
        <v>1.11</v>
      </c>
      <c r="Q72" s="39" t="n">
        <v>1</v>
      </c>
      <c r="R72" s="39" t="n">
        <v>1.16</v>
      </c>
      <c r="S72" s="39" t="n">
        <v>1.03</v>
      </c>
      <c r="T72" s="39" t="n">
        <v>1.0527260918901</v>
      </c>
      <c r="U72" s="39" t="n">
        <f aca="false">P72*Q72*S72*T72</f>
        <v>1.20358174085795</v>
      </c>
      <c r="V72" s="39" t="n">
        <f aca="false">P72*R72*S72*T72</f>
        <v>1.39615481939522</v>
      </c>
      <c r="W72" s="39" t="n">
        <f aca="false">X72+Z72+Y72</f>
        <v>8604249.4</v>
      </c>
      <c r="X72" s="39" t="n">
        <f aca="false">ROUND(M72*U72,2)</f>
        <v>7961187.71</v>
      </c>
      <c r="Y72" s="39" t="n">
        <f aca="false">ROUND(N72*U72,2)</f>
        <v>434817.98</v>
      </c>
      <c r="Z72" s="39" t="n">
        <f aca="false">ROUND(O72*U72,2)</f>
        <v>208243.71</v>
      </c>
      <c r="AA72" s="39" t="n">
        <f aca="false">AB72+AC72+AD72</f>
        <v>9980929.31</v>
      </c>
      <c r="AB72" s="39" t="n">
        <f aca="false">ROUND(M72*V72,2)</f>
        <v>9234977.75</v>
      </c>
      <c r="AC72" s="39" t="n">
        <f aca="false">ROUND(N72*V72,2)</f>
        <v>504388.85</v>
      </c>
      <c r="AD72" s="39" t="n">
        <f aca="false">ROUND(O72*V72,2)</f>
        <v>241562.71</v>
      </c>
    </row>
    <row r="73" customFormat="false" ht="61.5" hidden="false" customHeight="false" outlineLevel="2" collapsed="false">
      <c r="A73" s="35" t="s">
        <v>152</v>
      </c>
      <c r="B73" s="36" t="n">
        <v>46</v>
      </c>
      <c r="C73" s="37" t="s">
        <v>153</v>
      </c>
      <c r="D73" s="34" t="s">
        <v>147</v>
      </c>
      <c r="E73" s="34" t="s">
        <v>54</v>
      </c>
      <c r="F73" s="34" t="s">
        <v>154</v>
      </c>
      <c r="G73" s="16" t="str">
        <f aca="false">CONCATENATE(D73,E73,F73)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500/70 мм2</v>
      </c>
      <c r="H73" s="38" t="n">
        <v>7749.79</v>
      </c>
      <c r="I73" s="39" t="n">
        <f aca="false">H73-K73-J73</f>
        <v>7180.29</v>
      </c>
      <c r="J73" s="38" t="n">
        <v>384.03</v>
      </c>
      <c r="K73" s="38" t="n">
        <v>185.47</v>
      </c>
      <c r="L73" s="39" t="n">
        <f aca="false">H73*1000</f>
        <v>7749790</v>
      </c>
      <c r="M73" s="39" t="n">
        <f aca="false">I73*1000</f>
        <v>7180290</v>
      </c>
      <c r="N73" s="39" t="n">
        <f aca="false">J73*1000</f>
        <v>384030</v>
      </c>
      <c r="O73" s="39" t="n">
        <f aca="false">K73*1000</f>
        <v>185470</v>
      </c>
      <c r="P73" s="39" t="n">
        <v>1.11</v>
      </c>
      <c r="Q73" s="39" t="n">
        <v>1</v>
      </c>
      <c r="R73" s="39" t="n">
        <v>1.16</v>
      </c>
      <c r="S73" s="39" t="n">
        <v>1.03</v>
      </c>
      <c r="T73" s="39" t="n">
        <v>1.0527260918901</v>
      </c>
      <c r="U73" s="39" t="n">
        <f aca="false">P73*Q73*S73*T73</f>
        <v>1.20358174085795</v>
      </c>
      <c r="V73" s="39" t="n">
        <f aca="false">P73*R73*S73*T73</f>
        <v>1.39615481939522</v>
      </c>
      <c r="W73" s="39" t="n">
        <f aca="false">X73+Z73+Y73</f>
        <v>9327505.75</v>
      </c>
      <c r="X73" s="39" t="n">
        <f aca="false">ROUND(M73*U73,2)</f>
        <v>8642065.94</v>
      </c>
      <c r="Y73" s="39" t="n">
        <f aca="false">ROUND(N73*U73,2)</f>
        <v>462211.5</v>
      </c>
      <c r="Z73" s="39" t="n">
        <f aca="false">ROUND(O73*U73,2)</f>
        <v>223228.31</v>
      </c>
      <c r="AA73" s="39" t="n">
        <f aca="false">AB73+AC73+AD73</f>
        <v>10819906.66</v>
      </c>
      <c r="AB73" s="39" t="n">
        <f aca="false">ROUND(M73*V73,2)</f>
        <v>10024796.49</v>
      </c>
      <c r="AC73" s="39" t="n">
        <f aca="false">ROUND(N73*V73,2)</f>
        <v>536165.34</v>
      </c>
      <c r="AD73" s="39" t="n">
        <f aca="false">ROUND(O73*V73,2)</f>
        <v>258944.83</v>
      </c>
    </row>
    <row r="74" customFormat="false" ht="61.5" hidden="false" customHeight="false" outlineLevel="2" collapsed="false">
      <c r="A74" s="35" t="s">
        <v>155</v>
      </c>
      <c r="B74" s="36" t="n">
        <v>47</v>
      </c>
      <c r="C74" s="37" t="s">
        <v>156</v>
      </c>
      <c r="D74" s="34" t="s">
        <v>147</v>
      </c>
      <c r="E74" s="34" t="s">
        <v>54</v>
      </c>
      <c r="F74" s="34" t="s">
        <v>115</v>
      </c>
      <c r="G74" s="16" t="str">
        <f aca="false">CONCATENATE(D74,E74,F74)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630/35 мм2</v>
      </c>
      <c r="H74" s="38" t="n">
        <v>7044.45</v>
      </c>
      <c r="I74" s="39" t="n">
        <f aca="false">H74-K74-J74</f>
        <v>6493.1</v>
      </c>
      <c r="J74" s="38" t="n">
        <v>400.87</v>
      </c>
      <c r="K74" s="38" t="n">
        <v>150.48</v>
      </c>
      <c r="L74" s="39" t="n">
        <f aca="false">H74*1000</f>
        <v>7044450</v>
      </c>
      <c r="M74" s="39" t="n">
        <f aca="false">I74*1000</f>
        <v>6493100</v>
      </c>
      <c r="N74" s="39" t="n">
        <f aca="false">J74*1000</f>
        <v>400870</v>
      </c>
      <c r="O74" s="39" t="n">
        <f aca="false">K74*1000</f>
        <v>150480</v>
      </c>
      <c r="P74" s="39" t="n">
        <v>1.11</v>
      </c>
      <c r="Q74" s="39" t="n">
        <v>1</v>
      </c>
      <c r="R74" s="39" t="n">
        <v>1.16</v>
      </c>
      <c r="S74" s="39" t="n">
        <v>1.03</v>
      </c>
      <c r="T74" s="39" t="n">
        <v>1.0527260918901</v>
      </c>
      <c r="U74" s="39" t="n">
        <f aca="false">P74*Q74*S74*T74</f>
        <v>1.20358174085795</v>
      </c>
      <c r="V74" s="39" t="n">
        <f aca="false">P74*R74*S74*T74</f>
        <v>1.39615481939522</v>
      </c>
      <c r="W74" s="39" t="n">
        <f aca="false">X74+Z74+Y74</f>
        <v>8478571.39</v>
      </c>
      <c r="X74" s="39" t="n">
        <f aca="false">ROUND(M74*U74,2)</f>
        <v>7814976.6</v>
      </c>
      <c r="Y74" s="39" t="n">
        <f aca="false">ROUND(N74*U74,2)</f>
        <v>482479.81</v>
      </c>
      <c r="Z74" s="39" t="n">
        <f aca="false">ROUND(O74*U74,2)</f>
        <v>181114.98</v>
      </c>
      <c r="AA74" s="39" t="n">
        <f aca="false">AB74+AC74+AD74</f>
        <v>9835142.82</v>
      </c>
      <c r="AB74" s="39" t="n">
        <f aca="false">ROUND(M74*V74,2)</f>
        <v>9065372.86</v>
      </c>
      <c r="AC74" s="39" t="n">
        <f aca="false">ROUND(N74*V74,2)</f>
        <v>559676.58</v>
      </c>
      <c r="AD74" s="39" t="n">
        <f aca="false">ROUND(O74*V74,2)</f>
        <v>210093.38</v>
      </c>
    </row>
    <row r="75" customFormat="false" ht="61.5" hidden="false" customHeight="false" outlineLevel="2" collapsed="false">
      <c r="A75" s="35" t="s">
        <v>157</v>
      </c>
      <c r="B75" s="36" t="n">
        <v>48</v>
      </c>
      <c r="C75" s="37" t="s">
        <v>158</v>
      </c>
      <c r="D75" s="34" t="s">
        <v>147</v>
      </c>
      <c r="E75" s="34" t="s">
        <v>54</v>
      </c>
      <c r="F75" s="34" t="s">
        <v>159</v>
      </c>
      <c r="G75" s="16" t="str">
        <f aca="false">CONCATENATE(D75,E75,F75)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800/50 мм2</v>
      </c>
      <c r="H75" s="38" t="n">
        <v>8633.02</v>
      </c>
      <c r="I75" s="39" t="n">
        <f aca="false">H75-K75-J75</f>
        <v>8037.81</v>
      </c>
      <c r="J75" s="38" t="n">
        <v>413.95</v>
      </c>
      <c r="K75" s="38" t="n">
        <v>181.26</v>
      </c>
      <c r="L75" s="39" t="n">
        <f aca="false">H75*1000</f>
        <v>8633020</v>
      </c>
      <c r="M75" s="39" t="n">
        <f aca="false">I75*1000</f>
        <v>8037810</v>
      </c>
      <c r="N75" s="39" t="n">
        <f aca="false">J75*1000</f>
        <v>413950</v>
      </c>
      <c r="O75" s="39" t="n">
        <f aca="false">K75*1000</f>
        <v>181260</v>
      </c>
      <c r="P75" s="39" t="n">
        <v>1.11</v>
      </c>
      <c r="Q75" s="39" t="n">
        <v>1</v>
      </c>
      <c r="R75" s="39" t="n">
        <v>1.16</v>
      </c>
      <c r="S75" s="39" t="n">
        <v>1.03</v>
      </c>
      <c r="T75" s="39" t="n">
        <v>1.0527260918901</v>
      </c>
      <c r="U75" s="39" t="n">
        <f aca="false">P75*Q75*S75*T75</f>
        <v>1.20358174085795</v>
      </c>
      <c r="V75" s="39" t="n">
        <f aca="false">P75*R75*S75*T75</f>
        <v>1.39615481939522</v>
      </c>
      <c r="W75" s="39" t="n">
        <f aca="false">X75+Z75+Y75</f>
        <v>10390545.24</v>
      </c>
      <c r="X75" s="39" t="n">
        <f aca="false">ROUND(M75*U75,2)</f>
        <v>9674161.35</v>
      </c>
      <c r="Y75" s="39" t="n">
        <f aca="false">ROUND(N75*U75,2)</f>
        <v>498222.66</v>
      </c>
      <c r="Z75" s="39" t="n">
        <f aca="false">ROUND(O75*U75,2)</f>
        <v>218161.23</v>
      </c>
      <c r="AA75" s="39" t="n">
        <f aca="false">AB75+AC75+AD75</f>
        <v>12053032.48</v>
      </c>
      <c r="AB75" s="39" t="n">
        <f aca="false">ROUND(M75*V75,2)</f>
        <v>11222027.17</v>
      </c>
      <c r="AC75" s="39" t="n">
        <f aca="false">ROUND(N75*V75,2)</f>
        <v>577938.29</v>
      </c>
      <c r="AD75" s="39" t="n">
        <f aca="false">ROUND(O75*V75,2)</f>
        <v>253067.02</v>
      </c>
    </row>
    <row r="76" customFormat="false" ht="76.5" hidden="false" customHeight="false" outlineLevel="2" collapsed="false">
      <c r="A76" s="35" t="s">
        <v>160</v>
      </c>
      <c r="B76" s="36" t="n">
        <v>49</v>
      </c>
      <c r="C76" s="37" t="s">
        <v>107</v>
      </c>
      <c r="D76" s="34" t="s">
        <v>161</v>
      </c>
      <c r="E76" s="34" t="s">
        <v>54</v>
      </c>
      <c r="F76" s="34" t="s">
        <v>162</v>
      </c>
      <c r="G76" s="16" t="str">
        <f aca="false">CONCATENATE(D76,E76,F76)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25 мм2</v>
      </c>
      <c r="H76" s="38" t="n">
        <v>2023.88</v>
      </c>
      <c r="I76" s="39" t="n">
        <f aca="false">H76-K76-J76</f>
        <v>1884.44</v>
      </c>
      <c r="J76" s="38" t="n">
        <v>102.13</v>
      </c>
      <c r="K76" s="38" t="n">
        <v>37.31</v>
      </c>
      <c r="L76" s="39" t="n">
        <f aca="false">H76*1000</f>
        <v>2023880</v>
      </c>
      <c r="M76" s="39" t="n">
        <f aca="false">I76*1000</f>
        <v>1884440</v>
      </c>
      <c r="N76" s="39" t="n">
        <f aca="false">J76*1000</f>
        <v>102130</v>
      </c>
      <c r="O76" s="39" t="n">
        <f aca="false">K76*1000</f>
        <v>37310</v>
      </c>
      <c r="P76" s="39" t="n">
        <v>1.11</v>
      </c>
      <c r="Q76" s="39" t="n">
        <v>1</v>
      </c>
      <c r="R76" s="39" t="n">
        <v>1.16</v>
      </c>
      <c r="S76" s="39" t="n">
        <v>1.03</v>
      </c>
      <c r="T76" s="39" t="n">
        <v>1.0527260918901</v>
      </c>
      <c r="U76" s="39" t="n">
        <f aca="false">P76*Q76*S76*T76</f>
        <v>1.20358174085795</v>
      </c>
      <c r="V76" s="39" t="n">
        <f aca="false">P76*R76*S76*T76</f>
        <v>1.39615481939522</v>
      </c>
      <c r="W76" s="39" t="n">
        <f aca="false">X76+Z76+Y76</f>
        <v>2435905.01</v>
      </c>
      <c r="X76" s="39" t="n">
        <f aca="false">ROUND(M76*U76,2)</f>
        <v>2268077.58</v>
      </c>
      <c r="Y76" s="39" t="n">
        <f aca="false">ROUND(N76*U76,2)</f>
        <v>122921.8</v>
      </c>
      <c r="Z76" s="39" t="n">
        <f aca="false">ROUND(O76*U76,2)</f>
        <v>44905.63</v>
      </c>
      <c r="AA76" s="39" t="n">
        <f aca="false">AB76+AC76+AD76</f>
        <v>2825649.82</v>
      </c>
      <c r="AB76" s="39" t="n">
        <f aca="false">ROUND(M76*V76,2)</f>
        <v>2630969.99</v>
      </c>
      <c r="AC76" s="39" t="n">
        <f aca="false">ROUND(N76*V76,2)</f>
        <v>142589.29</v>
      </c>
      <c r="AD76" s="39" t="n">
        <f aca="false">ROUND(O76*V76,2)</f>
        <v>52090.54</v>
      </c>
    </row>
    <row r="77" customFormat="false" ht="76.5" hidden="false" customHeight="false" outlineLevel="2" collapsed="false">
      <c r="A77" s="35" t="s">
        <v>163</v>
      </c>
      <c r="B77" s="36" t="n">
        <v>50</v>
      </c>
      <c r="C77" s="37" t="s">
        <v>110</v>
      </c>
      <c r="D77" s="34" t="s">
        <v>161</v>
      </c>
      <c r="E77" s="34" t="s">
        <v>54</v>
      </c>
      <c r="F77" s="34" t="s">
        <v>164</v>
      </c>
      <c r="G77" s="16" t="str">
        <f aca="false">CONCATENATE(D77,E77,F77)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35 мм2</v>
      </c>
      <c r="H77" s="38" t="n">
        <v>2444.51</v>
      </c>
      <c r="I77" s="39" t="n">
        <f aca="false">H77-K77-J77</f>
        <v>2274.31</v>
      </c>
      <c r="J77" s="38" t="n">
        <v>125.67</v>
      </c>
      <c r="K77" s="38" t="n">
        <v>44.53</v>
      </c>
      <c r="L77" s="39" t="n">
        <f aca="false">H77*1000</f>
        <v>2444510</v>
      </c>
      <c r="M77" s="39" t="n">
        <f aca="false">I77*1000</f>
        <v>2274310</v>
      </c>
      <c r="N77" s="39" t="n">
        <f aca="false">J77*1000</f>
        <v>125670</v>
      </c>
      <c r="O77" s="39" t="n">
        <f aca="false">K77*1000</f>
        <v>44530</v>
      </c>
      <c r="P77" s="39" t="n">
        <v>1.11</v>
      </c>
      <c r="Q77" s="39" t="n">
        <v>1</v>
      </c>
      <c r="R77" s="39" t="n">
        <v>1.16</v>
      </c>
      <c r="S77" s="39" t="n">
        <v>1.03</v>
      </c>
      <c r="T77" s="39" t="n">
        <v>1.0527260918901</v>
      </c>
      <c r="U77" s="39" t="n">
        <f aca="false">P77*Q77*S77*T77</f>
        <v>1.20358174085795</v>
      </c>
      <c r="V77" s="39" t="n">
        <f aca="false">P77*R77*S77*T77</f>
        <v>1.39615481939522</v>
      </c>
      <c r="W77" s="39" t="n">
        <f aca="false">X77+Z77+Y77</f>
        <v>2942167.6</v>
      </c>
      <c r="X77" s="39" t="n">
        <f aca="false">ROUND(M77*U77,2)</f>
        <v>2737317.99</v>
      </c>
      <c r="Y77" s="39" t="n">
        <f aca="false">ROUND(N77*U77,2)</f>
        <v>151254.12</v>
      </c>
      <c r="Z77" s="39" t="n">
        <f aca="false">ROUND(O77*U77,2)</f>
        <v>53595.49</v>
      </c>
      <c r="AA77" s="39" t="n">
        <f aca="false">AB77+AC77+AD77</f>
        <v>3412914.42</v>
      </c>
      <c r="AB77" s="39" t="n">
        <f aca="false">ROUND(M77*V77,2)</f>
        <v>3175288.87</v>
      </c>
      <c r="AC77" s="39" t="n">
        <f aca="false">ROUND(N77*V77,2)</f>
        <v>175454.78</v>
      </c>
      <c r="AD77" s="39" t="n">
        <f aca="false">ROUND(O77*V77,2)</f>
        <v>62170.77</v>
      </c>
    </row>
    <row r="78" customFormat="false" ht="76.5" hidden="false" customHeight="false" outlineLevel="2" collapsed="false">
      <c r="A78" s="35" t="s">
        <v>165</v>
      </c>
      <c r="B78" s="36" t="n">
        <v>51</v>
      </c>
      <c r="C78" s="37" t="s">
        <v>113</v>
      </c>
      <c r="D78" s="34" t="s">
        <v>161</v>
      </c>
      <c r="E78" s="34" t="s">
        <v>54</v>
      </c>
      <c r="F78" s="34" t="s">
        <v>166</v>
      </c>
      <c r="G78" s="16" t="str">
        <f aca="false">CONCATENATE(D78,E78,F78)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50 мм2</v>
      </c>
      <c r="H78" s="38" t="n">
        <v>3091.53</v>
      </c>
      <c r="I78" s="39" t="n">
        <f aca="false">H78-K78-J78</f>
        <v>2878.06</v>
      </c>
      <c r="J78" s="38" t="n">
        <v>158.08</v>
      </c>
      <c r="K78" s="38" t="n">
        <v>55.39</v>
      </c>
      <c r="L78" s="39" t="n">
        <f aca="false">H78*1000</f>
        <v>3091530</v>
      </c>
      <c r="M78" s="39" t="n">
        <f aca="false">I78*1000</f>
        <v>2878060</v>
      </c>
      <c r="N78" s="39" t="n">
        <f aca="false">J78*1000</f>
        <v>158080</v>
      </c>
      <c r="O78" s="39" t="n">
        <f aca="false">K78*1000</f>
        <v>55390</v>
      </c>
      <c r="P78" s="39" t="n">
        <v>1.11</v>
      </c>
      <c r="Q78" s="39" t="n">
        <v>1</v>
      </c>
      <c r="R78" s="39" t="n">
        <v>1.16</v>
      </c>
      <c r="S78" s="39" t="n">
        <v>1.03</v>
      </c>
      <c r="T78" s="39" t="n">
        <v>1.0527260918901</v>
      </c>
      <c r="U78" s="39" t="n">
        <f aca="false">P78*Q78*S78*T78</f>
        <v>1.20358174085795</v>
      </c>
      <c r="V78" s="39" t="n">
        <f aca="false">P78*R78*S78*T78</f>
        <v>1.39615481939522</v>
      </c>
      <c r="W78" s="39" t="n">
        <f aca="false">X78+Z78+Y78</f>
        <v>3720909.06</v>
      </c>
      <c r="X78" s="39" t="n">
        <f aca="false">ROUND(M78*U78,2)</f>
        <v>3463980.47</v>
      </c>
      <c r="Y78" s="39" t="n">
        <f aca="false">ROUND(N78*U78,2)</f>
        <v>190262.2</v>
      </c>
      <c r="Z78" s="39" t="n">
        <f aca="false">ROUND(O78*U78,2)</f>
        <v>66666.39</v>
      </c>
      <c r="AA78" s="39" t="n">
        <f aca="false">AB78+AC78+AD78</f>
        <v>4316254.51</v>
      </c>
      <c r="AB78" s="39" t="n">
        <f aca="false">ROUND(M78*V78,2)</f>
        <v>4018217.34</v>
      </c>
      <c r="AC78" s="39" t="n">
        <f aca="false">ROUND(N78*V78,2)</f>
        <v>220704.15</v>
      </c>
      <c r="AD78" s="39" t="n">
        <f aca="false">ROUND(O78*V78,2)</f>
        <v>77333.02</v>
      </c>
    </row>
    <row r="79" customFormat="false" ht="76.5" hidden="false" customHeight="false" outlineLevel="2" collapsed="false">
      <c r="A79" s="35" t="s">
        <v>167</v>
      </c>
      <c r="B79" s="36" t="n">
        <v>52</v>
      </c>
      <c r="C79" s="37" t="s">
        <v>116</v>
      </c>
      <c r="D79" s="34" t="s">
        <v>161</v>
      </c>
      <c r="E79" s="34" t="s">
        <v>54</v>
      </c>
      <c r="F79" s="34" t="s">
        <v>168</v>
      </c>
      <c r="G79" s="16" t="str">
        <f aca="false">CONCATENATE(D79,E79,F79)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70 мм2</v>
      </c>
      <c r="H79" s="38" t="n">
        <v>3975.43</v>
      </c>
      <c r="I79" s="39" t="n">
        <f aca="false">H79-K79-J79</f>
        <v>3701.62</v>
      </c>
      <c r="J79" s="38" t="n">
        <v>203.73</v>
      </c>
      <c r="K79" s="38" t="n">
        <v>70.08</v>
      </c>
      <c r="L79" s="39" t="n">
        <f aca="false">H79*1000</f>
        <v>3975430</v>
      </c>
      <c r="M79" s="39" t="n">
        <f aca="false">I79*1000</f>
        <v>3701620</v>
      </c>
      <c r="N79" s="39" t="n">
        <f aca="false">J79*1000</f>
        <v>203730</v>
      </c>
      <c r="O79" s="39" t="n">
        <f aca="false">K79*1000</f>
        <v>70080</v>
      </c>
      <c r="P79" s="39" t="n">
        <v>1.11</v>
      </c>
      <c r="Q79" s="39" t="n">
        <v>1</v>
      </c>
      <c r="R79" s="39" t="n">
        <v>1.16</v>
      </c>
      <c r="S79" s="39" t="n">
        <v>1.03</v>
      </c>
      <c r="T79" s="39" t="n">
        <v>1.0527260918901</v>
      </c>
      <c r="U79" s="39" t="n">
        <f aca="false">P79*Q79*S79*T79</f>
        <v>1.20358174085795</v>
      </c>
      <c r="V79" s="39" t="n">
        <f aca="false">P79*R79*S79*T79</f>
        <v>1.39615481939522</v>
      </c>
      <c r="W79" s="39" t="n">
        <f aca="false">X79+Z79+Y79</f>
        <v>4784754.96</v>
      </c>
      <c r="X79" s="39" t="n">
        <f aca="false">ROUND(M79*U79,2)</f>
        <v>4455202.24</v>
      </c>
      <c r="Y79" s="39" t="n">
        <f aca="false">ROUND(N79*U79,2)</f>
        <v>245205.71</v>
      </c>
      <c r="Z79" s="39" t="n">
        <f aca="false">ROUND(O79*U79,2)</f>
        <v>84347.01</v>
      </c>
      <c r="AA79" s="39" t="n">
        <f aca="false">AB79+AC79+AD79</f>
        <v>5550315.75</v>
      </c>
      <c r="AB79" s="39" t="n">
        <f aca="false">ROUND(M79*V79,2)</f>
        <v>5168034.6</v>
      </c>
      <c r="AC79" s="39" t="n">
        <f aca="false">ROUND(N79*V79,2)</f>
        <v>284438.62</v>
      </c>
      <c r="AD79" s="39" t="n">
        <f aca="false">ROUND(O79*V79,2)</f>
        <v>97842.53</v>
      </c>
    </row>
    <row r="80" customFormat="false" ht="76.5" hidden="false" customHeight="false" outlineLevel="2" collapsed="false">
      <c r="A80" s="35" t="s">
        <v>169</v>
      </c>
      <c r="B80" s="36" t="n">
        <v>53</v>
      </c>
      <c r="C80" s="37" t="s">
        <v>118</v>
      </c>
      <c r="D80" s="34" t="s">
        <v>161</v>
      </c>
      <c r="E80" s="34" t="s">
        <v>54</v>
      </c>
      <c r="F80" s="34" t="s">
        <v>170</v>
      </c>
      <c r="G80" s="16" t="str">
        <f aca="false">CONCATENATE(D80,E80,F80)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95 мм2</v>
      </c>
      <c r="H80" s="38" t="n">
        <v>5039.97</v>
      </c>
      <c r="I80" s="39" t="n">
        <f aca="false">H80-K80-J80</f>
        <v>4696.04</v>
      </c>
      <c r="J80" s="38" t="n">
        <v>255.52</v>
      </c>
      <c r="K80" s="38" t="n">
        <v>88.41</v>
      </c>
      <c r="L80" s="39" t="n">
        <f aca="false">H80*1000</f>
        <v>5039970</v>
      </c>
      <c r="M80" s="39" t="n">
        <f aca="false">I80*1000</f>
        <v>4696040</v>
      </c>
      <c r="N80" s="39" t="n">
        <f aca="false">J80*1000</f>
        <v>255520</v>
      </c>
      <c r="O80" s="39" t="n">
        <f aca="false">K80*1000</f>
        <v>88410</v>
      </c>
      <c r="P80" s="39" t="n">
        <v>1.11</v>
      </c>
      <c r="Q80" s="39" t="n">
        <v>1</v>
      </c>
      <c r="R80" s="39" t="n">
        <v>1.16</v>
      </c>
      <c r="S80" s="39" t="n">
        <v>1.03</v>
      </c>
      <c r="T80" s="39" t="n">
        <v>1.0527260918901</v>
      </c>
      <c r="U80" s="39" t="n">
        <f aca="false">P80*Q80*S80*T80</f>
        <v>1.20358174085795</v>
      </c>
      <c r="V80" s="39" t="n">
        <f aca="false">P80*R80*S80*T80</f>
        <v>1.39615481939522</v>
      </c>
      <c r="W80" s="39" t="n">
        <f aca="false">X80+Z80+Y80</f>
        <v>6066015.87</v>
      </c>
      <c r="X80" s="39" t="n">
        <f aca="false">ROUND(M80*U80,2)</f>
        <v>5652068</v>
      </c>
      <c r="Y80" s="39" t="n">
        <f aca="false">ROUND(N80*U80,2)</f>
        <v>307539.21</v>
      </c>
      <c r="Z80" s="39" t="n">
        <f aca="false">ROUND(O80*U80,2)</f>
        <v>106408.66</v>
      </c>
      <c r="AA80" s="39" t="n">
        <f aca="false">AB80+AC80+AD80</f>
        <v>7036578.41</v>
      </c>
      <c r="AB80" s="39" t="n">
        <f aca="false">ROUND(M80*V80,2)</f>
        <v>6556398.88</v>
      </c>
      <c r="AC80" s="39" t="n">
        <f aca="false">ROUND(N80*V80,2)</f>
        <v>356745.48</v>
      </c>
      <c r="AD80" s="39" t="n">
        <f aca="false">ROUND(O80*V80,2)</f>
        <v>123434.05</v>
      </c>
    </row>
    <row r="81" customFormat="false" ht="76.5" hidden="false" customHeight="false" outlineLevel="2" collapsed="false">
      <c r="A81" s="35" t="s">
        <v>171</v>
      </c>
      <c r="B81" s="36" t="n">
        <v>54</v>
      </c>
      <c r="C81" s="37" t="s">
        <v>119</v>
      </c>
      <c r="D81" s="34" t="s">
        <v>161</v>
      </c>
      <c r="E81" s="34" t="s">
        <v>54</v>
      </c>
      <c r="F81" s="34" t="s">
        <v>172</v>
      </c>
      <c r="G81" s="16" t="str">
        <f aca="false">CONCATENATE(D81,E81,F81)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120 мм2</v>
      </c>
      <c r="H81" s="38" t="n">
        <v>5940.31</v>
      </c>
      <c r="I81" s="39" t="n">
        <f aca="false">H81-K81-J81</f>
        <v>5493.26</v>
      </c>
      <c r="J81" s="38" t="n">
        <v>321.94</v>
      </c>
      <c r="K81" s="38" t="n">
        <v>125.11</v>
      </c>
      <c r="L81" s="39" t="n">
        <f aca="false">H81*1000</f>
        <v>5940310</v>
      </c>
      <c r="M81" s="39" t="n">
        <f aca="false">I81*1000</f>
        <v>5493260</v>
      </c>
      <c r="N81" s="39" t="n">
        <f aca="false">J81*1000</f>
        <v>321940</v>
      </c>
      <c r="O81" s="39" t="n">
        <f aca="false">K81*1000</f>
        <v>125110</v>
      </c>
      <c r="P81" s="39" t="n">
        <v>1.11</v>
      </c>
      <c r="Q81" s="39" t="n">
        <v>1</v>
      </c>
      <c r="R81" s="39" t="n">
        <v>1.16</v>
      </c>
      <c r="S81" s="39" t="n">
        <v>1.03</v>
      </c>
      <c r="T81" s="39" t="n">
        <v>1.0527260918901</v>
      </c>
      <c r="U81" s="39" t="n">
        <f aca="false">P81*Q81*S81*T81</f>
        <v>1.20358174085795</v>
      </c>
      <c r="V81" s="39" t="n">
        <f aca="false">P81*R81*S81*T81</f>
        <v>1.39615481939522</v>
      </c>
      <c r="W81" s="39" t="n">
        <f aca="false">X81+Z81+Y81</f>
        <v>7149648.65</v>
      </c>
      <c r="X81" s="39" t="n">
        <f aca="false">ROUND(M81*U81,2)</f>
        <v>6611587.43</v>
      </c>
      <c r="Y81" s="39" t="n">
        <f aca="false">ROUND(N81*U81,2)</f>
        <v>387481.11</v>
      </c>
      <c r="Z81" s="39" t="n">
        <f aca="false">ROUND(O81*U81,2)</f>
        <v>150580.11</v>
      </c>
      <c r="AA81" s="39" t="n">
        <f aca="false">AB81+AC81+AD81</f>
        <v>8293592.43</v>
      </c>
      <c r="AB81" s="39" t="n">
        <f aca="false">ROUND(M81*V81,2)</f>
        <v>7669441.42</v>
      </c>
      <c r="AC81" s="39" t="n">
        <f aca="false">ROUND(N81*V81,2)</f>
        <v>449478.08</v>
      </c>
      <c r="AD81" s="39" t="n">
        <f aca="false">ROUND(O81*V81,2)</f>
        <v>174672.93</v>
      </c>
    </row>
    <row r="82" customFormat="false" ht="76.5" hidden="false" customHeight="false" outlineLevel="2" collapsed="false">
      <c r="A82" s="35" t="s">
        <v>173</v>
      </c>
      <c r="B82" s="36" t="n">
        <v>55</v>
      </c>
      <c r="C82" s="37" t="s">
        <v>120</v>
      </c>
      <c r="D82" s="34" t="s">
        <v>161</v>
      </c>
      <c r="E82" s="34" t="s">
        <v>54</v>
      </c>
      <c r="F82" s="34" t="s">
        <v>174</v>
      </c>
      <c r="G82" s="16" t="str">
        <f aca="false">CONCATENATE(D82,E82,F82)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150 мм2</v>
      </c>
      <c r="H82" s="38" t="n">
        <v>7316.84</v>
      </c>
      <c r="I82" s="39" t="n">
        <f aca="false">H82-K82-J82</f>
        <v>6765.36</v>
      </c>
      <c r="J82" s="38" t="n">
        <v>397.38</v>
      </c>
      <c r="K82" s="38" t="n">
        <v>154.1</v>
      </c>
      <c r="L82" s="39" t="n">
        <f aca="false">H82*1000</f>
        <v>7316840</v>
      </c>
      <c r="M82" s="39" t="n">
        <f aca="false">I82*1000</f>
        <v>6765360</v>
      </c>
      <c r="N82" s="39" t="n">
        <f aca="false">J82*1000</f>
        <v>397380</v>
      </c>
      <c r="O82" s="39" t="n">
        <f aca="false">K82*1000</f>
        <v>154100</v>
      </c>
      <c r="P82" s="39" t="n">
        <v>1.11</v>
      </c>
      <c r="Q82" s="39" t="n">
        <v>1</v>
      </c>
      <c r="R82" s="39" t="n">
        <v>1.16</v>
      </c>
      <c r="S82" s="39" t="n">
        <v>1.03</v>
      </c>
      <c r="T82" s="39" t="n">
        <v>1.0527260918901</v>
      </c>
      <c r="U82" s="39" t="n">
        <f aca="false">P82*Q82*S82*T82</f>
        <v>1.20358174085795</v>
      </c>
      <c r="V82" s="39" t="n">
        <f aca="false">P82*R82*S82*T82</f>
        <v>1.39615481939522</v>
      </c>
      <c r="W82" s="39" t="n">
        <f aca="false">X82+Z82+Y82</f>
        <v>8806415.03</v>
      </c>
      <c r="X82" s="39" t="n">
        <f aca="false">ROUND(M82*U82,2)</f>
        <v>8142663.77</v>
      </c>
      <c r="Y82" s="39" t="n">
        <f aca="false">ROUND(N82*U82,2)</f>
        <v>478279.31</v>
      </c>
      <c r="Z82" s="39" t="n">
        <f aca="false">ROUND(O82*U82,2)</f>
        <v>185471.95</v>
      </c>
      <c r="AA82" s="39" t="n">
        <f aca="false">AB82+AC82+AD82</f>
        <v>10215441.43</v>
      </c>
      <c r="AB82" s="39" t="n">
        <f aca="false">ROUND(M82*V82,2)</f>
        <v>9445489.97</v>
      </c>
      <c r="AC82" s="39" t="n">
        <f aca="false">ROUND(N82*V82,2)</f>
        <v>554804</v>
      </c>
      <c r="AD82" s="39" t="n">
        <f aca="false">ROUND(O82*V82,2)</f>
        <v>215147.46</v>
      </c>
    </row>
    <row r="83" customFormat="false" ht="76.5" hidden="false" customHeight="false" outlineLevel="2" collapsed="false">
      <c r="A83" s="35" t="s">
        <v>175</v>
      </c>
      <c r="B83" s="36" t="n">
        <v>56</v>
      </c>
      <c r="C83" s="37" t="s">
        <v>121</v>
      </c>
      <c r="D83" s="34" t="s">
        <v>161</v>
      </c>
      <c r="E83" s="34" t="s">
        <v>54</v>
      </c>
      <c r="F83" s="34" t="s">
        <v>176</v>
      </c>
      <c r="G83" s="16" t="str">
        <f aca="false">CONCATENATE(D83,E83,F83)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185 мм2</v>
      </c>
      <c r="H83" s="38" t="n">
        <v>8726.18</v>
      </c>
      <c r="I83" s="39" t="n">
        <f aca="false">H83-K83-J83</f>
        <v>8066.39</v>
      </c>
      <c r="J83" s="38" t="n">
        <v>475.87</v>
      </c>
      <c r="K83" s="38" t="n">
        <v>183.92</v>
      </c>
      <c r="L83" s="39" t="n">
        <f aca="false">H83*1000</f>
        <v>8726180</v>
      </c>
      <c r="M83" s="39" t="n">
        <f aca="false">I83*1000</f>
        <v>8066390</v>
      </c>
      <c r="N83" s="39" t="n">
        <f aca="false">J83*1000</f>
        <v>475870</v>
      </c>
      <c r="O83" s="39" t="n">
        <f aca="false">K83*1000</f>
        <v>183920</v>
      </c>
      <c r="P83" s="39" t="n">
        <v>1.11</v>
      </c>
      <c r="Q83" s="39" t="n">
        <v>1</v>
      </c>
      <c r="R83" s="39" t="n">
        <v>1.16</v>
      </c>
      <c r="S83" s="39" t="n">
        <v>1.03</v>
      </c>
      <c r="T83" s="39" t="n">
        <v>1.0527260918901</v>
      </c>
      <c r="U83" s="39" t="n">
        <f aca="false">P83*Q83*S83*T83</f>
        <v>1.20358174085795</v>
      </c>
      <c r="V83" s="39" t="n">
        <f aca="false">P83*R83*S83*T83</f>
        <v>1.39615481939522</v>
      </c>
      <c r="W83" s="39" t="n">
        <f aca="false">X83+Z83+Y83</f>
        <v>10502670.91</v>
      </c>
      <c r="X83" s="39" t="n">
        <f aca="false">ROUND(M83*U83,2)</f>
        <v>9708559.72</v>
      </c>
      <c r="Y83" s="39" t="n">
        <f aca="false">ROUND(N83*U83,2)</f>
        <v>572748.44</v>
      </c>
      <c r="Z83" s="39" t="n">
        <f aca="false">ROUND(O83*U83,2)</f>
        <v>221362.75</v>
      </c>
      <c r="AA83" s="39" t="n">
        <f aca="false">AB83+AC83+AD83</f>
        <v>12183098.25</v>
      </c>
      <c r="AB83" s="39" t="n">
        <f aca="false">ROUND(M83*V83,2)</f>
        <v>11261929.27</v>
      </c>
      <c r="AC83" s="39" t="n">
        <f aca="false">ROUND(N83*V83,2)</f>
        <v>664388.19</v>
      </c>
      <c r="AD83" s="39" t="n">
        <f aca="false">ROUND(O83*V83,2)</f>
        <v>256780.79</v>
      </c>
    </row>
    <row r="84" customFormat="false" ht="76.5" hidden="false" customHeight="false" outlineLevel="2" collapsed="false">
      <c r="A84" s="35" t="s">
        <v>177</v>
      </c>
      <c r="B84" s="36" t="n">
        <v>57</v>
      </c>
      <c r="C84" s="37" t="s">
        <v>122</v>
      </c>
      <c r="D84" s="34" t="s">
        <v>161</v>
      </c>
      <c r="E84" s="34" t="s">
        <v>54</v>
      </c>
      <c r="F84" s="34" t="s">
        <v>178</v>
      </c>
      <c r="G84" s="16" t="str">
        <f aca="false">CONCATENATE(D84,E84,F84)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240 мм2</v>
      </c>
      <c r="H84" s="38" t="n">
        <v>10963.6</v>
      </c>
      <c r="I84" s="39" t="n">
        <f aca="false">H84-K84-J84</f>
        <v>10132.56</v>
      </c>
      <c r="J84" s="38" t="n">
        <v>599.78</v>
      </c>
      <c r="K84" s="38" t="n">
        <v>231.26</v>
      </c>
      <c r="L84" s="39" t="n">
        <f aca="false">H84*1000</f>
        <v>10963600</v>
      </c>
      <c r="M84" s="39" t="n">
        <f aca="false">I84*1000</f>
        <v>10132560</v>
      </c>
      <c r="N84" s="39" t="n">
        <f aca="false">J84*1000</f>
        <v>599780</v>
      </c>
      <c r="O84" s="39" t="n">
        <f aca="false">K84*1000</f>
        <v>231260</v>
      </c>
      <c r="P84" s="39" t="n">
        <v>1.11</v>
      </c>
      <c r="Q84" s="39" t="n">
        <v>1</v>
      </c>
      <c r="R84" s="39" t="n">
        <v>1.16</v>
      </c>
      <c r="S84" s="39" t="n">
        <v>1.03</v>
      </c>
      <c r="T84" s="39" t="n">
        <v>1.0527260918901</v>
      </c>
      <c r="U84" s="39" t="n">
        <f aca="false">P84*Q84*S84*T84</f>
        <v>1.20358174085795</v>
      </c>
      <c r="V84" s="39" t="n">
        <f aca="false">P84*R84*S84*T84</f>
        <v>1.39615481939522</v>
      </c>
      <c r="W84" s="39" t="n">
        <f aca="false">X84+Z84+Y84</f>
        <v>13195588.77</v>
      </c>
      <c r="X84" s="39" t="n">
        <f aca="false">ROUND(M84*U84,2)</f>
        <v>12195364.2</v>
      </c>
      <c r="Y84" s="39" t="n">
        <f aca="false">ROUND(N84*U84,2)</f>
        <v>721884.26</v>
      </c>
      <c r="Z84" s="39" t="n">
        <f aca="false">ROUND(O84*U84,2)</f>
        <v>278340.31</v>
      </c>
      <c r="AA84" s="39" t="n">
        <f aca="false">AB84+AC84+AD84</f>
        <v>15306882.98</v>
      </c>
      <c r="AB84" s="39" t="n">
        <f aca="false">ROUND(M84*V84,2)</f>
        <v>14146622.48</v>
      </c>
      <c r="AC84" s="39" t="n">
        <f aca="false">ROUND(N84*V84,2)</f>
        <v>837385.74</v>
      </c>
      <c r="AD84" s="39" t="n">
        <f aca="false">ROUND(O84*V84,2)</f>
        <v>322874.76</v>
      </c>
    </row>
    <row r="85" customFormat="false" ht="61.5" hidden="false" customHeight="false" outlineLevel="2" collapsed="false">
      <c r="A85" s="35" t="s">
        <v>179</v>
      </c>
      <c r="B85" s="36" t="n">
        <v>58</v>
      </c>
      <c r="C85" s="37" t="s">
        <v>123</v>
      </c>
      <c r="D85" s="34" t="s">
        <v>180</v>
      </c>
      <c r="E85" s="34" t="s">
        <v>54</v>
      </c>
      <c r="F85" s="34" t="s">
        <v>57</v>
      </c>
      <c r="G85" s="16" t="str">
        <f aca="false">CONCATENATE(D85,E85,F85)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85" s="38" t="n">
        <v>2806.43</v>
      </c>
      <c r="I85" s="39" t="n">
        <f aca="false">H85-K85-J85</f>
        <v>2624.64</v>
      </c>
      <c r="J85" s="38" t="n">
        <v>125.62</v>
      </c>
      <c r="K85" s="38" t="n">
        <v>56.17</v>
      </c>
      <c r="L85" s="39" t="n">
        <f aca="false">H85*1000</f>
        <v>2806430</v>
      </c>
      <c r="M85" s="39" t="n">
        <f aca="false">I85*1000</f>
        <v>2624640</v>
      </c>
      <c r="N85" s="39" t="n">
        <f aca="false">J85*1000</f>
        <v>125620</v>
      </c>
      <c r="O85" s="39" t="n">
        <f aca="false">K85*1000</f>
        <v>56170</v>
      </c>
      <c r="P85" s="39" t="n">
        <v>1.11</v>
      </c>
      <c r="Q85" s="39" t="n">
        <v>1</v>
      </c>
      <c r="R85" s="39" t="n">
        <v>1.16</v>
      </c>
      <c r="S85" s="39" t="n">
        <v>1.03</v>
      </c>
      <c r="T85" s="39" t="n">
        <v>1.0527260918901</v>
      </c>
      <c r="U85" s="39" t="n">
        <f aca="false">P85*Q85*S85*T85</f>
        <v>1.20358174085795</v>
      </c>
      <c r="V85" s="39" t="n">
        <f aca="false">P85*R85*S85*T85</f>
        <v>1.39615481939522</v>
      </c>
      <c r="W85" s="39" t="n">
        <f aca="false">X85+Z85+Y85</f>
        <v>3377767.91</v>
      </c>
      <c r="X85" s="39" t="n">
        <f aca="false">ROUND(M85*U85,2)</f>
        <v>3158968.78</v>
      </c>
      <c r="Y85" s="39" t="n">
        <f aca="false">ROUND(N85*U85,2)</f>
        <v>151193.94</v>
      </c>
      <c r="Z85" s="39" t="n">
        <f aca="false">ROUND(O85*U85,2)</f>
        <v>67605.19</v>
      </c>
      <c r="AA85" s="39" t="n">
        <f aca="false">AB85+AC85+AD85</f>
        <v>3918210.78</v>
      </c>
      <c r="AB85" s="39" t="n">
        <f aca="false">ROUND(M85*V85,2)</f>
        <v>3664403.79</v>
      </c>
      <c r="AC85" s="39" t="n">
        <f aca="false">ROUND(N85*V85,2)</f>
        <v>175384.97</v>
      </c>
      <c r="AD85" s="39" t="n">
        <f aca="false">ROUND(O85*V85,2)</f>
        <v>78422.02</v>
      </c>
    </row>
    <row r="86" customFormat="false" ht="61.5" hidden="false" customHeight="false" outlineLevel="2" collapsed="false">
      <c r="A86" s="35" t="s">
        <v>181</v>
      </c>
      <c r="B86" s="36" t="n">
        <v>59</v>
      </c>
      <c r="C86" s="37" t="s">
        <v>124</v>
      </c>
      <c r="D86" s="34" t="s">
        <v>180</v>
      </c>
      <c r="E86" s="34" t="s">
        <v>54</v>
      </c>
      <c r="F86" s="34" t="s">
        <v>59</v>
      </c>
      <c r="G86" s="16" t="str">
        <f aca="false">CONCATENATE(D86,E86,F86)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86" s="38" t="n">
        <v>3306.97</v>
      </c>
      <c r="I86" s="39" t="n">
        <f aca="false">H86-K86-J86</f>
        <v>3089.48</v>
      </c>
      <c r="J86" s="38" t="n">
        <v>151.38</v>
      </c>
      <c r="K86" s="38" t="n">
        <v>66.11</v>
      </c>
      <c r="L86" s="39" t="n">
        <f aca="false">H86*1000</f>
        <v>3306970</v>
      </c>
      <c r="M86" s="39" t="n">
        <f aca="false">I86*1000</f>
        <v>3089480</v>
      </c>
      <c r="N86" s="39" t="n">
        <f aca="false">J86*1000</f>
        <v>151380</v>
      </c>
      <c r="O86" s="39" t="n">
        <f aca="false">K86*1000</f>
        <v>66110</v>
      </c>
      <c r="P86" s="39" t="n">
        <v>1.11</v>
      </c>
      <c r="Q86" s="39" t="n">
        <v>1</v>
      </c>
      <c r="R86" s="39" t="n">
        <v>1.16</v>
      </c>
      <c r="S86" s="39" t="n">
        <v>1.03</v>
      </c>
      <c r="T86" s="39" t="n">
        <v>1.0527260918901</v>
      </c>
      <c r="U86" s="39" t="n">
        <f aca="false">P86*Q86*S86*T86</f>
        <v>1.20358174085795</v>
      </c>
      <c r="V86" s="39" t="n">
        <f aca="false">P86*R86*S86*T86</f>
        <v>1.39615481939522</v>
      </c>
      <c r="W86" s="39" t="n">
        <f aca="false">X86+Z86+Y86</f>
        <v>3980208.71</v>
      </c>
      <c r="X86" s="39" t="n">
        <f aca="false">ROUND(M86*U86,2)</f>
        <v>3718441.72</v>
      </c>
      <c r="Y86" s="39" t="n">
        <f aca="false">ROUND(N86*U86,2)</f>
        <v>182198.2</v>
      </c>
      <c r="Z86" s="39" t="n">
        <f aca="false">ROUND(O86*U86,2)</f>
        <v>79568.79</v>
      </c>
      <c r="AA86" s="39" t="n">
        <f aca="false">AB86+AC86+AD86</f>
        <v>4617042.11</v>
      </c>
      <c r="AB86" s="39" t="n">
        <f aca="false">ROUND(M86*V86,2)</f>
        <v>4313392.39</v>
      </c>
      <c r="AC86" s="39" t="n">
        <f aca="false">ROUND(N86*V86,2)</f>
        <v>211349.92</v>
      </c>
      <c r="AD86" s="39" t="n">
        <f aca="false">ROUND(O86*V86,2)</f>
        <v>92299.8</v>
      </c>
    </row>
    <row r="87" customFormat="false" ht="61.5" hidden="false" customHeight="false" outlineLevel="2" collapsed="false">
      <c r="A87" s="35" t="s">
        <v>182</v>
      </c>
      <c r="B87" s="36" t="n">
        <v>60</v>
      </c>
      <c r="C87" s="37" t="s">
        <v>125</v>
      </c>
      <c r="D87" s="34" t="s">
        <v>180</v>
      </c>
      <c r="E87" s="34" t="s">
        <v>54</v>
      </c>
      <c r="F87" s="34" t="s">
        <v>61</v>
      </c>
      <c r="G87" s="16" t="str">
        <f aca="false">CONCATENATE(D87,E87,F87)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70 мм2</v>
      </c>
      <c r="H87" s="38" t="n">
        <v>4081.34</v>
      </c>
      <c r="I87" s="39" t="n">
        <f aca="false">H87-K87-J87</f>
        <v>3817.65</v>
      </c>
      <c r="J87" s="38" t="n">
        <v>181.99</v>
      </c>
      <c r="K87" s="38" t="n">
        <v>81.7</v>
      </c>
      <c r="L87" s="39" t="n">
        <f aca="false">H87*1000</f>
        <v>4081340</v>
      </c>
      <c r="M87" s="39" t="n">
        <f aca="false">I87*1000</f>
        <v>3817650</v>
      </c>
      <c r="N87" s="39" t="n">
        <f aca="false">J87*1000</f>
        <v>181990</v>
      </c>
      <c r="O87" s="39" t="n">
        <f aca="false">K87*1000</f>
        <v>81700</v>
      </c>
      <c r="P87" s="39" t="n">
        <v>1.11</v>
      </c>
      <c r="Q87" s="39" t="n">
        <v>1</v>
      </c>
      <c r="R87" s="39" t="n">
        <v>1.16</v>
      </c>
      <c r="S87" s="39" t="n">
        <v>1.03</v>
      </c>
      <c r="T87" s="39" t="n">
        <v>1.0527260918901</v>
      </c>
      <c r="U87" s="39" t="n">
        <f aca="false">P87*Q87*S87*T87</f>
        <v>1.20358174085795</v>
      </c>
      <c r="V87" s="39" t="n">
        <f aca="false">P87*R87*S87*T87</f>
        <v>1.39615481939522</v>
      </c>
      <c r="W87" s="39" t="n">
        <f aca="false">X87+Z87+Y87</f>
        <v>4912226.3</v>
      </c>
      <c r="X87" s="39" t="n">
        <f aca="false">ROUND(M87*U87,2)</f>
        <v>4594853.83</v>
      </c>
      <c r="Y87" s="39" t="n">
        <f aca="false">ROUND(N87*U87,2)</f>
        <v>219039.84</v>
      </c>
      <c r="Z87" s="39" t="n">
        <f aca="false">ROUND(O87*U87,2)</f>
        <v>98332.63</v>
      </c>
      <c r="AA87" s="39" t="n">
        <f aca="false">AB87+AC87+AD87</f>
        <v>5698182.52</v>
      </c>
      <c r="AB87" s="39" t="n">
        <f aca="false">ROUND(M87*V87,2)</f>
        <v>5330030.45</v>
      </c>
      <c r="AC87" s="39" t="n">
        <f aca="false">ROUND(N87*V87,2)</f>
        <v>254086.22</v>
      </c>
      <c r="AD87" s="39" t="n">
        <f aca="false">ROUND(O87*V87,2)</f>
        <v>114065.85</v>
      </c>
    </row>
    <row r="88" customFormat="false" ht="61.5" hidden="false" customHeight="false" outlineLevel="2" collapsed="false">
      <c r="A88" s="35" t="s">
        <v>183</v>
      </c>
      <c r="B88" s="36" t="n">
        <v>61</v>
      </c>
      <c r="C88" s="37" t="s">
        <v>129</v>
      </c>
      <c r="D88" s="34" t="s">
        <v>180</v>
      </c>
      <c r="E88" s="34" t="s">
        <v>54</v>
      </c>
      <c r="F88" s="34" t="s">
        <v>63</v>
      </c>
      <c r="G88" s="16" t="str">
        <f aca="false">CONCATENATE(D88,E88,F88)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88" s="38" t="n">
        <v>5044.55</v>
      </c>
      <c r="I88" s="39" t="n">
        <f aca="false">H88-K88-J88</f>
        <v>4717.3</v>
      </c>
      <c r="J88" s="38" t="n">
        <v>226.3</v>
      </c>
      <c r="K88" s="38" t="n">
        <v>100.95</v>
      </c>
      <c r="L88" s="39" t="n">
        <f aca="false">H88*1000</f>
        <v>5044550</v>
      </c>
      <c r="M88" s="39" t="n">
        <f aca="false">I88*1000</f>
        <v>4717300</v>
      </c>
      <c r="N88" s="39" t="n">
        <f aca="false">J88*1000</f>
        <v>226300</v>
      </c>
      <c r="O88" s="39" t="n">
        <f aca="false">K88*1000</f>
        <v>100950</v>
      </c>
      <c r="P88" s="39" t="n">
        <v>1.11</v>
      </c>
      <c r="Q88" s="39" t="n">
        <v>1</v>
      </c>
      <c r="R88" s="39" t="n">
        <v>1.16</v>
      </c>
      <c r="S88" s="39" t="n">
        <v>1.03</v>
      </c>
      <c r="T88" s="39" t="n">
        <v>1.0527260918901</v>
      </c>
      <c r="U88" s="39" t="n">
        <f aca="false">P88*Q88*S88*T88</f>
        <v>1.20358174085795</v>
      </c>
      <c r="V88" s="39" t="n">
        <f aca="false">P88*R88*S88*T88</f>
        <v>1.39615481939522</v>
      </c>
      <c r="W88" s="39" t="n">
        <f aca="false">X88+Z88+Y88</f>
        <v>6071528.28</v>
      </c>
      <c r="X88" s="39" t="n">
        <f aca="false">ROUND(M88*U88,2)</f>
        <v>5677656.15</v>
      </c>
      <c r="Y88" s="39" t="n">
        <f aca="false">ROUND(N88*U88,2)</f>
        <v>272370.55</v>
      </c>
      <c r="Z88" s="39" t="n">
        <f aca="false">ROUND(O88*U88,2)</f>
        <v>121501.58</v>
      </c>
      <c r="AA88" s="39" t="n">
        <f aca="false">AB88+AC88+AD88</f>
        <v>7042972.8</v>
      </c>
      <c r="AB88" s="39" t="n">
        <f aca="false">ROUND(M88*V88,2)</f>
        <v>6586081.13</v>
      </c>
      <c r="AC88" s="39" t="n">
        <f aca="false">ROUND(N88*V88,2)</f>
        <v>315949.84</v>
      </c>
      <c r="AD88" s="39" t="n">
        <f aca="false">ROUND(O88*V88,2)</f>
        <v>140941.83</v>
      </c>
    </row>
    <row r="89" customFormat="false" ht="61.5" hidden="false" customHeight="false" outlineLevel="2" collapsed="false">
      <c r="A89" s="35" t="s">
        <v>184</v>
      </c>
      <c r="B89" s="36" t="n">
        <v>62</v>
      </c>
      <c r="C89" s="37" t="s">
        <v>131</v>
      </c>
      <c r="D89" s="34" t="s">
        <v>180</v>
      </c>
      <c r="E89" s="34" t="s">
        <v>54</v>
      </c>
      <c r="F89" s="34" t="s">
        <v>65</v>
      </c>
      <c r="G89" s="16" t="str">
        <f aca="false">CONCATENATE(D89,E89,F89)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89" s="38" t="n">
        <v>5981.95</v>
      </c>
      <c r="I89" s="39" t="n">
        <f aca="false">H89-K89-J89</f>
        <v>5595.28</v>
      </c>
      <c r="J89" s="38" t="n">
        <v>266.93</v>
      </c>
      <c r="K89" s="38" t="n">
        <v>119.74</v>
      </c>
      <c r="L89" s="39" t="n">
        <f aca="false">H89*1000</f>
        <v>5981950</v>
      </c>
      <c r="M89" s="39" t="n">
        <f aca="false">I89*1000</f>
        <v>5595280</v>
      </c>
      <c r="N89" s="39" t="n">
        <f aca="false">J89*1000</f>
        <v>266930</v>
      </c>
      <c r="O89" s="39" t="n">
        <f aca="false">K89*1000</f>
        <v>119740</v>
      </c>
      <c r="P89" s="39" t="n">
        <v>1.11</v>
      </c>
      <c r="Q89" s="39" t="n">
        <v>1</v>
      </c>
      <c r="R89" s="39" t="n">
        <v>1.16</v>
      </c>
      <c r="S89" s="39" t="n">
        <v>1.03</v>
      </c>
      <c r="T89" s="39" t="n">
        <v>1.0527260918901</v>
      </c>
      <c r="U89" s="39" t="n">
        <f aca="false">P89*Q89*S89*T89</f>
        <v>1.20358174085795</v>
      </c>
      <c r="V89" s="39" t="n">
        <f aca="false">P89*R89*S89*T89</f>
        <v>1.39615481939522</v>
      </c>
      <c r="W89" s="39" t="n">
        <f aca="false">X89+Z89+Y89</f>
        <v>7199765.79</v>
      </c>
      <c r="X89" s="39" t="n">
        <f aca="false">ROUND(M89*U89,2)</f>
        <v>6734376.84</v>
      </c>
      <c r="Y89" s="39" t="n">
        <f aca="false">ROUND(N89*U89,2)</f>
        <v>321272.07</v>
      </c>
      <c r="Z89" s="39" t="n">
        <f aca="false">ROUND(O89*U89,2)</f>
        <v>144116.88</v>
      </c>
      <c r="AA89" s="39" t="n">
        <f aca="false">AB89+AC89+AD89</f>
        <v>8351728.33</v>
      </c>
      <c r="AB89" s="39" t="n">
        <f aca="false">ROUND(M89*V89,2)</f>
        <v>7811877.14</v>
      </c>
      <c r="AC89" s="39" t="n">
        <f aca="false">ROUND(N89*V89,2)</f>
        <v>372675.61</v>
      </c>
      <c r="AD89" s="39" t="n">
        <f aca="false">ROUND(O89*V89,2)</f>
        <v>167175.58</v>
      </c>
    </row>
    <row r="90" customFormat="false" ht="61.5" hidden="false" customHeight="false" outlineLevel="2" collapsed="false">
      <c r="A90" s="35" t="s">
        <v>185</v>
      </c>
      <c r="B90" s="36" t="n">
        <v>63</v>
      </c>
      <c r="C90" s="37" t="s">
        <v>134</v>
      </c>
      <c r="D90" s="34" t="s">
        <v>180</v>
      </c>
      <c r="E90" s="34" t="s">
        <v>54</v>
      </c>
      <c r="F90" s="34" t="s">
        <v>67</v>
      </c>
      <c r="G90" s="16" t="str">
        <f aca="false">CONCATENATE(D90,E90,F90)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90" s="38" t="n">
        <v>7143.05</v>
      </c>
      <c r="I90" s="39" t="n">
        <f aca="false">H90-K90-J90</f>
        <v>6683.49</v>
      </c>
      <c r="J90" s="38" t="n">
        <v>316.53</v>
      </c>
      <c r="K90" s="38" t="n">
        <v>143.03</v>
      </c>
      <c r="L90" s="39" t="n">
        <f aca="false">H90*1000</f>
        <v>7143050</v>
      </c>
      <c r="M90" s="39" t="n">
        <f aca="false">I90*1000</f>
        <v>6683490</v>
      </c>
      <c r="N90" s="39" t="n">
        <f aca="false">J90*1000</f>
        <v>316530</v>
      </c>
      <c r="O90" s="39" t="n">
        <f aca="false">K90*1000</f>
        <v>143030</v>
      </c>
      <c r="P90" s="39" t="n">
        <v>1.11</v>
      </c>
      <c r="Q90" s="39" t="n">
        <v>1</v>
      </c>
      <c r="R90" s="39" t="n">
        <v>1.16</v>
      </c>
      <c r="S90" s="39" t="n">
        <v>1.03</v>
      </c>
      <c r="T90" s="39" t="n">
        <v>1.0527260918901</v>
      </c>
      <c r="U90" s="39" t="n">
        <f aca="false">P90*Q90*S90*T90</f>
        <v>1.20358174085795</v>
      </c>
      <c r="V90" s="39" t="n">
        <f aca="false">P90*R90*S90*T90</f>
        <v>1.39615481939522</v>
      </c>
      <c r="W90" s="39" t="n">
        <f aca="false">X90+Z90+Y90</f>
        <v>8597244.56</v>
      </c>
      <c r="X90" s="39" t="n">
        <f aca="false">ROUND(M90*U90,2)</f>
        <v>8044126.53</v>
      </c>
      <c r="Y90" s="39" t="n">
        <f aca="false">ROUND(N90*U90,2)</f>
        <v>380969.73</v>
      </c>
      <c r="Z90" s="39" t="n">
        <f aca="false">ROUND(O90*U90,2)</f>
        <v>172148.3</v>
      </c>
      <c r="AA90" s="39" t="n">
        <f aca="false">AB90+AC90+AD90</f>
        <v>9972803.67</v>
      </c>
      <c r="AB90" s="39" t="n">
        <f aca="false">ROUND(M90*V90,2)</f>
        <v>9331186.77</v>
      </c>
      <c r="AC90" s="39" t="n">
        <f aca="false">ROUND(N90*V90,2)</f>
        <v>441924.88</v>
      </c>
      <c r="AD90" s="39" t="n">
        <f aca="false">ROUND(O90*V90,2)</f>
        <v>199692.02</v>
      </c>
    </row>
    <row r="91" customFormat="false" ht="61.5" hidden="false" customHeight="false" outlineLevel="2" collapsed="false">
      <c r="A91" s="35" t="s">
        <v>186</v>
      </c>
      <c r="B91" s="36" t="n">
        <v>64</v>
      </c>
      <c r="C91" s="37" t="s">
        <v>137</v>
      </c>
      <c r="D91" s="34" t="s">
        <v>180</v>
      </c>
      <c r="E91" s="34" t="s">
        <v>54</v>
      </c>
      <c r="F91" s="34" t="s">
        <v>69</v>
      </c>
      <c r="G91" s="16" t="str">
        <f aca="false">CONCATENATE(D91,E91,F91)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91" s="38" t="n">
        <v>8436.33</v>
      </c>
      <c r="I91" s="39" t="n">
        <f aca="false">H91-K91-J91</f>
        <v>7892</v>
      </c>
      <c r="J91" s="38" t="n">
        <v>375.44</v>
      </c>
      <c r="K91" s="38" t="n">
        <v>168.89</v>
      </c>
      <c r="L91" s="39" t="n">
        <f aca="false">H91*1000</f>
        <v>8436330</v>
      </c>
      <c r="M91" s="39" t="n">
        <f aca="false">I91*1000</f>
        <v>7892000</v>
      </c>
      <c r="N91" s="39" t="n">
        <f aca="false">J91*1000</f>
        <v>375440</v>
      </c>
      <c r="O91" s="39" t="n">
        <f aca="false">K91*1000</f>
        <v>168890</v>
      </c>
      <c r="P91" s="39" t="n">
        <v>1.11</v>
      </c>
      <c r="Q91" s="39" t="n">
        <v>1</v>
      </c>
      <c r="R91" s="39" t="n">
        <v>1.16</v>
      </c>
      <c r="S91" s="39" t="n">
        <v>1.03</v>
      </c>
      <c r="T91" s="39" t="n">
        <v>1.0527260918901</v>
      </c>
      <c r="U91" s="39" t="n">
        <f aca="false">P91*Q91*S91*T91</f>
        <v>1.20358174085795</v>
      </c>
      <c r="V91" s="39" t="n">
        <f aca="false">P91*R91*S91*T91</f>
        <v>1.39615481939522</v>
      </c>
      <c r="W91" s="39" t="n">
        <f aca="false">X91+Z91+Y91</f>
        <v>10153812.75</v>
      </c>
      <c r="X91" s="39" t="n">
        <f aca="false">ROUND(M91*U91,2)</f>
        <v>9498667.1</v>
      </c>
      <c r="Y91" s="39" t="n">
        <f aca="false">ROUND(N91*U91,2)</f>
        <v>451872.73</v>
      </c>
      <c r="Z91" s="39" t="n">
        <f aca="false">ROUND(O91*U91,2)</f>
        <v>203272.92</v>
      </c>
      <c r="AA91" s="39" t="n">
        <f aca="false">AB91+AC91+AD91</f>
        <v>11778422.79</v>
      </c>
      <c r="AB91" s="39" t="n">
        <f aca="false">ROUND(M91*V91,2)</f>
        <v>11018453.83</v>
      </c>
      <c r="AC91" s="39" t="n">
        <f aca="false">ROUND(N91*V91,2)</f>
        <v>524172.37</v>
      </c>
      <c r="AD91" s="39" t="n">
        <f aca="false">ROUND(O91*V91,2)</f>
        <v>235796.59</v>
      </c>
    </row>
    <row r="92" customFormat="false" ht="61.5" hidden="false" customHeight="false" outlineLevel="2" collapsed="false">
      <c r="A92" s="35" t="s">
        <v>187</v>
      </c>
      <c r="B92" s="36" t="n">
        <v>65</v>
      </c>
      <c r="C92" s="37" t="s">
        <v>140</v>
      </c>
      <c r="D92" s="34" t="s">
        <v>180</v>
      </c>
      <c r="E92" s="34" t="s">
        <v>54</v>
      </c>
      <c r="F92" s="34" t="s">
        <v>71</v>
      </c>
      <c r="G92" s="16" t="str">
        <f aca="false">CONCATENATE(D92,E92,F92)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92" s="38" t="n">
        <v>10550.14</v>
      </c>
      <c r="I92" s="39" t="n">
        <f aca="false">H92-K92-J92</f>
        <v>9871.58</v>
      </c>
      <c r="J92" s="38" t="n">
        <v>467.31</v>
      </c>
      <c r="K92" s="38" t="n">
        <v>211.25</v>
      </c>
      <c r="L92" s="39" t="n">
        <f aca="false">H92*1000</f>
        <v>10550140</v>
      </c>
      <c r="M92" s="39" t="n">
        <f aca="false">I92*1000</f>
        <v>9871580</v>
      </c>
      <c r="N92" s="39" t="n">
        <f aca="false">J92*1000</f>
        <v>467310</v>
      </c>
      <c r="O92" s="39" t="n">
        <f aca="false">K92*1000</f>
        <v>211250</v>
      </c>
      <c r="P92" s="39" t="n">
        <v>1.11</v>
      </c>
      <c r="Q92" s="39" t="n">
        <v>1</v>
      </c>
      <c r="R92" s="39" t="n">
        <v>1.16</v>
      </c>
      <c r="S92" s="39" t="n">
        <v>1.03</v>
      </c>
      <c r="T92" s="39" t="n">
        <v>1.0527260918901</v>
      </c>
      <c r="U92" s="39" t="n">
        <f aca="false">P92*Q92*S92*T92</f>
        <v>1.20358174085795</v>
      </c>
      <c r="V92" s="39" t="n">
        <f aca="false">P92*R92*S92*T92</f>
        <v>1.39615481939522</v>
      </c>
      <c r="W92" s="39" t="n">
        <f aca="false">X92+Z92+Y92</f>
        <v>12697955.86</v>
      </c>
      <c r="X92" s="39" t="n">
        <f aca="false">ROUND(M92*U92,2)</f>
        <v>11881253.44</v>
      </c>
      <c r="Y92" s="39" t="n">
        <f aca="false">ROUND(N92*U92,2)</f>
        <v>562445.78</v>
      </c>
      <c r="Z92" s="39" t="n">
        <f aca="false">ROUND(O92*U92,2)</f>
        <v>254256.64</v>
      </c>
      <c r="AA92" s="39" t="n">
        <f aca="false">AB92+AC92+AD92</f>
        <v>14729628.81</v>
      </c>
      <c r="AB92" s="39" t="n">
        <f aca="false">ROUND(M92*V92,2)</f>
        <v>13782253.99</v>
      </c>
      <c r="AC92" s="39" t="n">
        <f aca="false">ROUND(N92*V92,2)</f>
        <v>652437.11</v>
      </c>
      <c r="AD92" s="39" t="n">
        <f aca="false">ROUND(O92*V92,2)</f>
        <v>294937.71</v>
      </c>
    </row>
    <row r="93" customFormat="false" ht="61.5" hidden="false" customHeight="false" outlineLevel="2" collapsed="false">
      <c r="A93" s="35" t="s">
        <v>188</v>
      </c>
      <c r="B93" s="36" t="n">
        <v>66</v>
      </c>
      <c r="C93" s="37" t="s">
        <v>142</v>
      </c>
      <c r="D93" s="34" t="s">
        <v>189</v>
      </c>
      <c r="E93" s="34" t="s">
        <v>54</v>
      </c>
      <c r="F93" s="34" t="s">
        <v>190</v>
      </c>
      <c r="G93" s="16" t="str">
        <f aca="false">CONCATENATE(D93,E93,F93)</f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95/16 мм2</v>
      </c>
      <c r="H93" s="38" t="n">
        <v>2466.2</v>
      </c>
      <c r="I93" s="39" t="n">
        <f aca="false">H93-K93-J93</f>
        <v>2300.06</v>
      </c>
      <c r="J93" s="38" t="n">
        <v>111.81</v>
      </c>
      <c r="K93" s="38" t="n">
        <v>54.33</v>
      </c>
      <c r="L93" s="39" t="n">
        <f aca="false">H93*1000</f>
        <v>2466200</v>
      </c>
      <c r="M93" s="39" t="n">
        <f aca="false">I93*1000</f>
        <v>2300060</v>
      </c>
      <c r="N93" s="39" t="n">
        <f aca="false">J93*1000</f>
        <v>111810</v>
      </c>
      <c r="O93" s="39" t="n">
        <f aca="false">K93*1000</f>
        <v>54330</v>
      </c>
      <c r="P93" s="39" t="n">
        <v>1.11</v>
      </c>
      <c r="Q93" s="39" t="n">
        <v>1</v>
      </c>
      <c r="R93" s="39" t="n">
        <v>1.16</v>
      </c>
      <c r="S93" s="39" t="n">
        <v>1.03</v>
      </c>
      <c r="T93" s="39" t="n">
        <v>1.0527260918901</v>
      </c>
      <c r="U93" s="39" t="n">
        <f aca="false">P93*Q93*S93*T93</f>
        <v>1.20358174085795</v>
      </c>
      <c r="V93" s="39" t="n">
        <f aca="false">P93*R93*S93*T93</f>
        <v>1.39615481939522</v>
      </c>
      <c r="W93" s="39" t="n">
        <f aca="false">X93+Z93+Y93</f>
        <v>2968273.29</v>
      </c>
      <c r="X93" s="39" t="n">
        <f aca="false">ROUND(M93*U93,2)</f>
        <v>2768310.22</v>
      </c>
      <c r="Y93" s="39" t="n">
        <f aca="false">ROUND(N93*U93,2)</f>
        <v>134572.47</v>
      </c>
      <c r="Z93" s="39" t="n">
        <f aca="false">ROUND(O93*U93,2)</f>
        <v>65390.6</v>
      </c>
      <c r="AA93" s="39" t="n">
        <f aca="false">AB93+AC93+AD93</f>
        <v>3443197.01</v>
      </c>
      <c r="AB93" s="39" t="n">
        <f aca="false">ROUND(M93*V93,2)</f>
        <v>3211239.85</v>
      </c>
      <c r="AC93" s="39" t="n">
        <f aca="false">ROUND(N93*V93,2)</f>
        <v>156104.07</v>
      </c>
      <c r="AD93" s="39" t="n">
        <f aca="false">ROUND(O93*V93,2)</f>
        <v>75853.09</v>
      </c>
    </row>
    <row r="94" customFormat="false" ht="61.5" hidden="false" customHeight="false" outlineLevel="2" collapsed="false">
      <c r="A94" s="35" t="s">
        <v>191</v>
      </c>
      <c r="B94" s="36" t="n">
        <v>67</v>
      </c>
      <c r="C94" s="37" t="s">
        <v>145</v>
      </c>
      <c r="D94" s="34" t="s">
        <v>189</v>
      </c>
      <c r="E94" s="34" t="s">
        <v>54</v>
      </c>
      <c r="F94" s="34" t="s">
        <v>93</v>
      </c>
      <c r="G94" s="16" t="str">
        <f aca="false">CONCATENATE(D94,E94,F94)</f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120/16 мм2</v>
      </c>
      <c r="H94" s="38" t="n">
        <v>2870.11</v>
      </c>
      <c r="I94" s="39" t="n">
        <f aca="false">H94-K94-J94</f>
        <v>2677.13</v>
      </c>
      <c r="J94" s="38" t="n">
        <v>129.79</v>
      </c>
      <c r="K94" s="38" t="n">
        <v>63.19</v>
      </c>
      <c r="L94" s="39" t="n">
        <f aca="false">H94*1000</f>
        <v>2870110</v>
      </c>
      <c r="M94" s="39" t="n">
        <f aca="false">I94*1000</f>
        <v>2677130</v>
      </c>
      <c r="N94" s="39" t="n">
        <f aca="false">J94*1000</f>
        <v>129790</v>
      </c>
      <c r="O94" s="39" t="n">
        <f aca="false">K94*1000</f>
        <v>63190</v>
      </c>
      <c r="P94" s="39" t="n">
        <v>1.11</v>
      </c>
      <c r="Q94" s="39" t="n">
        <v>1</v>
      </c>
      <c r="R94" s="39" t="n">
        <v>1.16</v>
      </c>
      <c r="S94" s="39" t="n">
        <v>1.03</v>
      </c>
      <c r="T94" s="39" t="n">
        <v>1.0527260918901</v>
      </c>
      <c r="U94" s="39" t="n">
        <f aca="false">P94*Q94*S94*T94</f>
        <v>1.20358174085795</v>
      </c>
      <c r="V94" s="39" t="n">
        <f aca="false">P94*R94*S94*T94</f>
        <v>1.39615481939522</v>
      </c>
      <c r="W94" s="39" t="n">
        <f aca="false">X94+Z94+Y94</f>
        <v>3454411.99</v>
      </c>
      <c r="X94" s="39" t="n">
        <f aca="false">ROUND(M94*U94,2)</f>
        <v>3222144.79</v>
      </c>
      <c r="Y94" s="39" t="n">
        <f aca="false">ROUND(N94*U94,2)</f>
        <v>156212.87</v>
      </c>
      <c r="Z94" s="39" t="n">
        <f aca="false">ROUND(O94*U94,2)</f>
        <v>76054.33</v>
      </c>
      <c r="AA94" s="39" t="n">
        <f aca="false">AB94+AC94+AD94</f>
        <v>4007117.9</v>
      </c>
      <c r="AB94" s="39" t="n">
        <f aca="false">ROUND(M94*V94,2)</f>
        <v>3737687.95</v>
      </c>
      <c r="AC94" s="39" t="n">
        <f aca="false">ROUND(N94*V94,2)</f>
        <v>181206.93</v>
      </c>
      <c r="AD94" s="39" t="n">
        <f aca="false">ROUND(O94*V94,2)</f>
        <v>88223.02</v>
      </c>
    </row>
    <row r="95" customFormat="false" ht="61.5" hidden="false" customHeight="false" outlineLevel="2" collapsed="false">
      <c r="A95" s="35" t="s">
        <v>192</v>
      </c>
      <c r="B95" s="36" t="n">
        <v>68</v>
      </c>
      <c r="C95" s="37" t="s">
        <v>149</v>
      </c>
      <c r="D95" s="34" t="s">
        <v>189</v>
      </c>
      <c r="E95" s="34" t="s">
        <v>54</v>
      </c>
      <c r="F95" s="34" t="s">
        <v>193</v>
      </c>
      <c r="G95" s="16" t="str">
        <f aca="false">CONCATENATE(D95,E95,F95)</f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240/16 мм2</v>
      </c>
      <c r="H95" s="38" t="n">
        <v>4385.76</v>
      </c>
      <c r="I95" s="39" t="n">
        <f aca="false">H95-K95-J95</f>
        <v>4087.79</v>
      </c>
      <c r="J95" s="38" t="n">
        <v>200.26</v>
      </c>
      <c r="K95" s="38" t="n">
        <v>97.71</v>
      </c>
      <c r="L95" s="39" t="n">
        <f aca="false">H95*1000</f>
        <v>4385760</v>
      </c>
      <c r="M95" s="39" t="n">
        <f aca="false">I95*1000</f>
        <v>4087790</v>
      </c>
      <c r="N95" s="39" t="n">
        <f aca="false">J95*1000</f>
        <v>200260</v>
      </c>
      <c r="O95" s="39" t="n">
        <f aca="false">K95*1000</f>
        <v>97710</v>
      </c>
      <c r="P95" s="39" t="n">
        <v>1.11</v>
      </c>
      <c r="Q95" s="39" t="n">
        <v>1</v>
      </c>
      <c r="R95" s="39" t="n">
        <v>1.16</v>
      </c>
      <c r="S95" s="39" t="n">
        <v>1.03</v>
      </c>
      <c r="T95" s="39" t="n">
        <v>1.0527260918901</v>
      </c>
      <c r="U95" s="39" t="n">
        <f aca="false">P95*Q95*S95*T95</f>
        <v>1.20358174085795</v>
      </c>
      <c r="V95" s="39" t="n">
        <f aca="false">P95*R95*S95*T95</f>
        <v>1.39615481939522</v>
      </c>
      <c r="W95" s="39" t="n">
        <f aca="false">X95+Z95+Y95</f>
        <v>5278620.65</v>
      </c>
      <c r="X95" s="39" t="n">
        <f aca="false">ROUND(M95*U95,2)</f>
        <v>4919989.4</v>
      </c>
      <c r="Y95" s="39" t="n">
        <f aca="false">ROUND(N95*U95,2)</f>
        <v>241029.28</v>
      </c>
      <c r="Z95" s="39" t="n">
        <f aca="false">ROUND(O95*U95,2)</f>
        <v>117601.97</v>
      </c>
      <c r="AA95" s="39" t="n">
        <f aca="false">AB95+AC95+AD95</f>
        <v>6123199.96</v>
      </c>
      <c r="AB95" s="39" t="n">
        <f aca="false">ROUND(M95*V95,2)</f>
        <v>5707187.71</v>
      </c>
      <c r="AC95" s="39" t="n">
        <f aca="false">ROUND(N95*V95,2)</f>
        <v>279593.96</v>
      </c>
      <c r="AD95" s="39" t="n">
        <f aca="false">ROUND(O95*V95,2)</f>
        <v>136418.29</v>
      </c>
    </row>
    <row r="96" customFormat="false" ht="61.5" hidden="false" customHeight="false" outlineLevel="2" collapsed="false">
      <c r="A96" s="35" t="s">
        <v>194</v>
      </c>
      <c r="B96" s="36" t="n">
        <v>69</v>
      </c>
      <c r="C96" s="37" t="s">
        <v>152</v>
      </c>
      <c r="D96" s="34" t="s">
        <v>195</v>
      </c>
      <c r="E96" s="34" t="s">
        <v>54</v>
      </c>
      <c r="F96" s="34" t="s">
        <v>106</v>
      </c>
      <c r="G96" s="16" t="str">
        <f aca="false">CONCATENATE(D96,E96,F96)</f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300/25 мм2</v>
      </c>
      <c r="H96" s="38" t="n">
        <v>14362.47</v>
      </c>
      <c r="I96" s="39" t="n">
        <f aca="false">H96-K96-J96</f>
        <v>13403.16</v>
      </c>
      <c r="J96" s="38" t="n">
        <v>645.9</v>
      </c>
      <c r="K96" s="38" t="n">
        <v>313.41</v>
      </c>
      <c r="L96" s="39" t="n">
        <f aca="false">H96*1000</f>
        <v>14362470</v>
      </c>
      <c r="M96" s="39" t="n">
        <f aca="false">I96*1000</f>
        <v>13403160</v>
      </c>
      <c r="N96" s="39" t="n">
        <f aca="false">J96*1000</f>
        <v>645900</v>
      </c>
      <c r="O96" s="39" t="n">
        <f aca="false">K96*1000</f>
        <v>313410</v>
      </c>
      <c r="P96" s="39" t="n">
        <v>1.11</v>
      </c>
      <c r="Q96" s="39" t="n">
        <v>1</v>
      </c>
      <c r="R96" s="39" t="n">
        <v>1.16</v>
      </c>
      <c r="S96" s="39" t="n">
        <v>1.03</v>
      </c>
      <c r="T96" s="39" t="n">
        <v>1.0527260918901</v>
      </c>
      <c r="U96" s="39" t="n">
        <f aca="false">P96*Q96*S96*T96</f>
        <v>1.20358174085795</v>
      </c>
      <c r="V96" s="39" t="n">
        <f aca="false">P96*R96*S96*T96</f>
        <v>1.39615481939522</v>
      </c>
      <c r="W96" s="39" t="n">
        <f aca="false">X96+Z96+Y96</f>
        <v>17286406.65</v>
      </c>
      <c r="X96" s="39" t="n">
        <f aca="false">ROUND(M96*U96,2)</f>
        <v>16131798.65</v>
      </c>
      <c r="Y96" s="39" t="n">
        <f aca="false">ROUND(N96*U96,2)</f>
        <v>777393.45</v>
      </c>
      <c r="Z96" s="39" t="n">
        <f aca="false">ROUND(O96*U96,2)</f>
        <v>377214.55</v>
      </c>
      <c r="AA96" s="39" t="n">
        <f aca="false">AB96+AC96+AD96</f>
        <v>20052231.71</v>
      </c>
      <c r="AB96" s="39" t="n">
        <f aca="false">ROUND(M96*V96,2)</f>
        <v>18712886.43</v>
      </c>
      <c r="AC96" s="39" t="n">
        <f aca="false">ROUND(N96*V96,2)</f>
        <v>901776.4</v>
      </c>
      <c r="AD96" s="39" t="n">
        <f aca="false">ROUND(O96*V96,2)</f>
        <v>437568.88</v>
      </c>
    </row>
    <row r="97" customFormat="false" ht="61.5" hidden="false" customHeight="false" outlineLevel="2" collapsed="false">
      <c r="A97" s="35" t="s">
        <v>196</v>
      </c>
      <c r="B97" s="36" t="n">
        <v>70</v>
      </c>
      <c r="C97" s="37" t="s">
        <v>155</v>
      </c>
      <c r="D97" s="34" t="s">
        <v>195</v>
      </c>
      <c r="E97" s="34" t="s">
        <v>54</v>
      </c>
      <c r="F97" s="34" t="s">
        <v>109</v>
      </c>
      <c r="G97" s="16" t="str">
        <f aca="false">CONCATENATE(D97,E97,F97)</f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400/35 мм2</v>
      </c>
      <c r="H97" s="38" t="n">
        <v>18270.66</v>
      </c>
      <c r="I97" s="39" t="n">
        <f aca="false">H97-K97-J97</f>
        <v>17045.14</v>
      </c>
      <c r="J97" s="38" t="n">
        <v>832.31</v>
      </c>
      <c r="K97" s="38" t="n">
        <v>393.21</v>
      </c>
      <c r="L97" s="39" t="n">
        <f aca="false">H97*1000</f>
        <v>18270660</v>
      </c>
      <c r="M97" s="39" t="n">
        <f aca="false">I97*1000</f>
        <v>17045140</v>
      </c>
      <c r="N97" s="39" t="n">
        <f aca="false">J97*1000</f>
        <v>832310</v>
      </c>
      <c r="O97" s="39" t="n">
        <f aca="false">K97*1000</f>
        <v>393210</v>
      </c>
      <c r="P97" s="39" t="n">
        <v>1.11</v>
      </c>
      <c r="Q97" s="39" t="n">
        <v>1</v>
      </c>
      <c r="R97" s="39" t="n">
        <v>1.16</v>
      </c>
      <c r="S97" s="39" t="n">
        <v>1.03</v>
      </c>
      <c r="T97" s="39" t="n">
        <v>1.0527260918901</v>
      </c>
      <c r="U97" s="39" t="n">
        <f aca="false">P97*Q97*S97*T97</f>
        <v>1.20358174085795</v>
      </c>
      <c r="V97" s="39" t="n">
        <f aca="false">P97*R97*S97*T97</f>
        <v>1.39615481939522</v>
      </c>
      <c r="W97" s="39" t="n">
        <f aca="false">X97+Z97+Y97</f>
        <v>21990232.77</v>
      </c>
      <c r="X97" s="39" t="n">
        <f aca="false">ROUND(M97*U97,2)</f>
        <v>20515219.27</v>
      </c>
      <c r="Y97" s="39" t="n">
        <f aca="false">ROUND(N97*U97,2)</f>
        <v>1001753.12</v>
      </c>
      <c r="Z97" s="39" t="n">
        <f aca="false">ROUND(O97*U97,2)</f>
        <v>473260.38</v>
      </c>
      <c r="AA97" s="39" t="n">
        <f aca="false">AB97+AC97+AD97</f>
        <v>25508670.02</v>
      </c>
      <c r="AB97" s="39" t="n">
        <f aca="false">ROUND(M97*V97,2)</f>
        <v>23797654.36</v>
      </c>
      <c r="AC97" s="39" t="n">
        <f aca="false">ROUND(N97*V97,2)</f>
        <v>1162033.62</v>
      </c>
      <c r="AD97" s="39" t="n">
        <f aca="false">ROUND(O97*V97,2)</f>
        <v>548982.04</v>
      </c>
    </row>
    <row r="98" customFormat="false" ht="61.5" hidden="false" customHeight="false" outlineLevel="2" collapsed="false">
      <c r="A98" s="35" t="s">
        <v>197</v>
      </c>
      <c r="B98" s="36" t="n">
        <v>71</v>
      </c>
      <c r="C98" s="37" t="s">
        <v>157</v>
      </c>
      <c r="D98" s="34" t="s">
        <v>195</v>
      </c>
      <c r="E98" s="34" t="s">
        <v>54</v>
      </c>
      <c r="F98" s="34" t="s">
        <v>115</v>
      </c>
      <c r="G98" s="16" t="str">
        <f aca="false">CONCATENATE(D98,E98,F98)</f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630/35 мм2</v>
      </c>
      <c r="H98" s="38" t="n">
        <v>26789.77</v>
      </c>
      <c r="I98" s="39" t="n">
        <f aca="false">H98-K98-J98</f>
        <v>24987.16</v>
      </c>
      <c r="J98" s="38" t="n">
        <v>1204.5</v>
      </c>
      <c r="K98" s="38" t="n">
        <v>598.11</v>
      </c>
      <c r="L98" s="39" t="n">
        <f aca="false">H98*1000</f>
        <v>26789770</v>
      </c>
      <c r="M98" s="39" t="n">
        <f aca="false">I98*1000</f>
        <v>24987160</v>
      </c>
      <c r="N98" s="39" t="n">
        <f aca="false">J98*1000</f>
        <v>1204500</v>
      </c>
      <c r="O98" s="39" t="n">
        <f aca="false">K98*1000</f>
        <v>598110</v>
      </c>
      <c r="P98" s="39" t="n">
        <v>1.11</v>
      </c>
      <c r="Q98" s="39" t="n">
        <v>1</v>
      </c>
      <c r="R98" s="39" t="n">
        <v>1.16</v>
      </c>
      <c r="S98" s="39" t="n">
        <v>1.03</v>
      </c>
      <c r="T98" s="39" t="n">
        <v>1.0527260918901</v>
      </c>
      <c r="U98" s="39" t="n">
        <f aca="false">P98*Q98*S98*T98</f>
        <v>1.20358174085795</v>
      </c>
      <c r="V98" s="39" t="n">
        <f aca="false">P98*R98*S98*T98</f>
        <v>1.39615481939522</v>
      </c>
      <c r="W98" s="39" t="n">
        <f aca="false">X98+Z98+Y98</f>
        <v>32243678.02</v>
      </c>
      <c r="X98" s="39" t="n">
        <f aca="false">ROUND(M98*U98,2)</f>
        <v>30074089.53</v>
      </c>
      <c r="Y98" s="39" t="n">
        <f aca="false">ROUND(N98*U98,2)</f>
        <v>1449714.21</v>
      </c>
      <c r="Z98" s="39" t="n">
        <f aca="false">ROUND(O98*U98,2)</f>
        <v>719874.28</v>
      </c>
      <c r="AA98" s="39" t="n">
        <f aca="false">AB98+AC98+AD98</f>
        <v>37402666.5</v>
      </c>
      <c r="AB98" s="39" t="n">
        <f aca="false">ROUND(M98*V98,2)</f>
        <v>34885943.86</v>
      </c>
      <c r="AC98" s="39" t="n">
        <f aca="false">ROUND(N98*V98,2)</f>
        <v>1681668.48</v>
      </c>
      <c r="AD98" s="39" t="n">
        <f aca="false">ROUND(O98*V98,2)</f>
        <v>835054.16</v>
      </c>
    </row>
    <row r="99" customFormat="false" ht="61.5" hidden="false" customHeight="false" outlineLevel="2" collapsed="false">
      <c r="A99" s="35" t="s">
        <v>198</v>
      </c>
      <c r="B99" s="36" t="n">
        <v>72</v>
      </c>
      <c r="C99" s="37" t="s">
        <v>167</v>
      </c>
      <c r="D99" s="34" t="s">
        <v>199</v>
      </c>
      <c r="E99" s="34" t="s">
        <v>54</v>
      </c>
      <c r="F99" s="34" t="s">
        <v>90</v>
      </c>
      <c r="G99" s="16" t="str">
        <f aca="false">CONCATENATE(D99,E99,F99)</f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95/25 мм2</v>
      </c>
      <c r="H99" s="38" t="n">
        <v>4339.83</v>
      </c>
      <c r="I99" s="39" t="n">
        <f aca="false">H99-K99-J99</f>
        <v>4022.02</v>
      </c>
      <c r="J99" s="38" t="n">
        <v>227.51</v>
      </c>
      <c r="K99" s="38" t="n">
        <v>90.3</v>
      </c>
      <c r="L99" s="39" t="n">
        <f aca="false">H99*1000</f>
        <v>4339830</v>
      </c>
      <c r="M99" s="39" t="n">
        <f aca="false">I99*1000</f>
        <v>4022020</v>
      </c>
      <c r="N99" s="39" t="n">
        <f aca="false">J99*1000</f>
        <v>227510</v>
      </c>
      <c r="O99" s="39" t="n">
        <f aca="false">K99*1000</f>
        <v>90300</v>
      </c>
      <c r="P99" s="39" t="n">
        <v>1.11</v>
      </c>
      <c r="Q99" s="39" t="n">
        <v>1</v>
      </c>
      <c r="R99" s="39" t="n">
        <v>1.16</v>
      </c>
      <c r="S99" s="39" t="n">
        <v>1.03</v>
      </c>
      <c r="T99" s="39" t="n">
        <v>1.0527260918901</v>
      </c>
      <c r="U99" s="39" t="n">
        <f aca="false">P99*Q99*S99*T99</f>
        <v>1.20358174085795</v>
      </c>
      <c r="V99" s="39" t="n">
        <f aca="false">P99*R99*S99*T99</f>
        <v>1.39615481939522</v>
      </c>
      <c r="W99" s="39" t="n">
        <f aca="false">X99+Z99+Y99</f>
        <v>5223340.14</v>
      </c>
      <c r="X99" s="39" t="n">
        <f aca="false">ROUND(M99*U99,2)</f>
        <v>4840829.83</v>
      </c>
      <c r="Y99" s="39" t="n">
        <f aca="false">ROUND(N99*U99,2)</f>
        <v>273826.88</v>
      </c>
      <c r="Z99" s="39" t="n">
        <f aca="false">ROUND(O99*U99,2)</f>
        <v>108683.43</v>
      </c>
      <c r="AA99" s="39" t="n">
        <f aca="false">AB99+AC99+AD99</f>
        <v>6059074.57</v>
      </c>
      <c r="AB99" s="39" t="n">
        <f aca="false">ROUND(M99*V99,2)</f>
        <v>5615362.61</v>
      </c>
      <c r="AC99" s="39" t="n">
        <f aca="false">ROUND(N99*V99,2)</f>
        <v>317639.18</v>
      </c>
      <c r="AD99" s="39" t="n">
        <f aca="false">ROUND(O99*V99,2)</f>
        <v>126072.78</v>
      </c>
    </row>
    <row r="100" customFormat="false" ht="61.5" hidden="false" customHeight="false" outlineLevel="2" collapsed="false">
      <c r="A100" s="35" t="s">
        <v>200</v>
      </c>
      <c r="B100" s="36" t="n">
        <v>73</v>
      </c>
      <c r="C100" s="37" t="s">
        <v>169</v>
      </c>
      <c r="D100" s="34" t="s">
        <v>199</v>
      </c>
      <c r="E100" s="34" t="s">
        <v>54</v>
      </c>
      <c r="F100" s="34" t="s">
        <v>136</v>
      </c>
      <c r="G100" s="16" t="str">
        <f aca="false">CONCATENATE(D100,E100,F100)</f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120/35 мм2</v>
      </c>
      <c r="H100" s="38" t="n">
        <v>4782.44</v>
      </c>
      <c r="I100" s="39" t="n">
        <f aca="false">H100-K100-J100</f>
        <v>4445.99</v>
      </c>
      <c r="J100" s="38" t="n">
        <v>236.46</v>
      </c>
      <c r="K100" s="38" t="n">
        <v>99.99</v>
      </c>
      <c r="L100" s="39" t="n">
        <f aca="false">H100*1000</f>
        <v>4782440</v>
      </c>
      <c r="M100" s="39" t="n">
        <f aca="false">I100*1000</f>
        <v>4445990</v>
      </c>
      <c r="N100" s="39" t="n">
        <f aca="false">J100*1000</f>
        <v>236460</v>
      </c>
      <c r="O100" s="39" t="n">
        <f aca="false">K100*1000</f>
        <v>99990</v>
      </c>
      <c r="P100" s="39" t="n">
        <v>1.11</v>
      </c>
      <c r="Q100" s="39" t="n">
        <v>1</v>
      </c>
      <c r="R100" s="39" t="n">
        <v>1.16</v>
      </c>
      <c r="S100" s="39" t="n">
        <v>1.03</v>
      </c>
      <c r="T100" s="39" t="n">
        <v>1.0527260918901</v>
      </c>
      <c r="U100" s="39" t="n">
        <f aca="false">P100*Q100*S100*T100</f>
        <v>1.20358174085795</v>
      </c>
      <c r="V100" s="39" t="n">
        <f aca="false">P100*R100*S100*T100</f>
        <v>1.39615481939522</v>
      </c>
      <c r="W100" s="39" t="n">
        <f aca="false">X100+Z100+Y100</f>
        <v>5756057.46</v>
      </c>
      <c r="X100" s="39" t="n">
        <f aca="false">ROUND(M100*U100,2)</f>
        <v>5351112.38</v>
      </c>
      <c r="Y100" s="39" t="n">
        <f aca="false">ROUND(N100*U100,2)</f>
        <v>284598.94</v>
      </c>
      <c r="Z100" s="39" t="n">
        <f aca="false">ROUND(O100*U100,2)</f>
        <v>120346.14</v>
      </c>
      <c r="AA100" s="39" t="n">
        <f aca="false">AB100+AC100+AD100</f>
        <v>6677026.66</v>
      </c>
      <c r="AB100" s="39" t="n">
        <f aca="false">ROUND(M100*V100,2)</f>
        <v>6207290.37</v>
      </c>
      <c r="AC100" s="39" t="n">
        <f aca="false">ROUND(N100*V100,2)</f>
        <v>330134.77</v>
      </c>
      <c r="AD100" s="39" t="n">
        <f aca="false">ROUND(O100*V100,2)</f>
        <v>139601.52</v>
      </c>
    </row>
    <row r="101" customFormat="false" ht="61.5" hidden="false" customHeight="false" outlineLevel="2" collapsed="false">
      <c r="A101" s="35" t="s">
        <v>201</v>
      </c>
      <c r="B101" s="36" t="n">
        <v>74</v>
      </c>
      <c r="C101" s="37" t="s">
        <v>171</v>
      </c>
      <c r="D101" s="34" t="s">
        <v>199</v>
      </c>
      <c r="E101" s="34" t="s">
        <v>54</v>
      </c>
      <c r="F101" s="34" t="s">
        <v>144</v>
      </c>
      <c r="G101" s="16" t="str">
        <f aca="false">CONCATENATE(D101,E101,F101)</f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240/50 мм2</v>
      </c>
      <c r="H101" s="38" t="n">
        <v>6503.59</v>
      </c>
      <c r="I101" s="39" t="n">
        <f aca="false">H101-K101-J101</f>
        <v>6016.69</v>
      </c>
      <c r="J101" s="38" t="n">
        <v>350.02</v>
      </c>
      <c r="K101" s="38" t="n">
        <v>136.88</v>
      </c>
      <c r="L101" s="39" t="n">
        <f aca="false">H101*1000</f>
        <v>6503590</v>
      </c>
      <c r="M101" s="39" t="n">
        <f aca="false">I101*1000</f>
        <v>6016690</v>
      </c>
      <c r="N101" s="39" t="n">
        <f aca="false">J101*1000</f>
        <v>350020</v>
      </c>
      <c r="O101" s="39" t="n">
        <f aca="false">K101*1000</f>
        <v>136880</v>
      </c>
      <c r="P101" s="39" t="n">
        <v>1.11</v>
      </c>
      <c r="Q101" s="39" t="n">
        <v>1</v>
      </c>
      <c r="R101" s="39" t="n">
        <v>1.16</v>
      </c>
      <c r="S101" s="39" t="n">
        <v>1.03</v>
      </c>
      <c r="T101" s="39" t="n">
        <v>1.0527260918901</v>
      </c>
      <c r="U101" s="39" t="n">
        <f aca="false">P101*Q101*S101*T101</f>
        <v>1.20358174085795</v>
      </c>
      <c r="V101" s="39" t="n">
        <f aca="false">P101*R101*S101*T101</f>
        <v>1.39615481939522</v>
      </c>
      <c r="W101" s="39" t="n">
        <f aca="false">X101+Z101+Y101</f>
        <v>7827602.17</v>
      </c>
      <c r="X101" s="39" t="n">
        <f aca="false">ROUND(M101*U101,2)</f>
        <v>7241578.22</v>
      </c>
      <c r="Y101" s="39" t="n">
        <f aca="false">ROUND(N101*U101,2)</f>
        <v>421277.68</v>
      </c>
      <c r="Z101" s="39" t="n">
        <f aca="false">ROUND(O101*U101,2)</f>
        <v>164746.27</v>
      </c>
      <c r="AA101" s="39" t="n">
        <f aca="false">AB101+AC101+AD101</f>
        <v>9080018.52</v>
      </c>
      <c r="AB101" s="39" t="n">
        <f aca="false">ROUND(M101*V101,2)</f>
        <v>8400230.74</v>
      </c>
      <c r="AC101" s="39" t="n">
        <f aca="false">ROUND(N101*V101,2)</f>
        <v>488682.11</v>
      </c>
      <c r="AD101" s="39" t="n">
        <f aca="false">ROUND(O101*V101,2)</f>
        <v>191105.67</v>
      </c>
    </row>
    <row r="102" customFormat="false" ht="61.5" hidden="false" customHeight="false" outlineLevel="2" collapsed="false">
      <c r="A102" s="35" t="s">
        <v>202</v>
      </c>
      <c r="B102" s="36" t="n">
        <v>75</v>
      </c>
      <c r="C102" s="37" t="s">
        <v>173</v>
      </c>
      <c r="D102" s="34" t="s">
        <v>203</v>
      </c>
      <c r="E102" s="34" t="s">
        <v>54</v>
      </c>
      <c r="F102" s="34" t="s">
        <v>204</v>
      </c>
      <c r="G102" s="16" t="str">
        <f aca="false">CONCATENATE(D102,E102,F102)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300/70 мм2</v>
      </c>
      <c r="H102" s="38" t="n">
        <v>18311.84</v>
      </c>
      <c r="I102" s="39" t="n">
        <f aca="false">H102-K102-J102</f>
        <v>16959.87</v>
      </c>
      <c r="J102" s="38" t="n">
        <v>952.41</v>
      </c>
      <c r="K102" s="38" t="n">
        <v>399.56</v>
      </c>
      <c r="L102" s="39" t="n">
        <f aca="false">H102*1000</f>
        <v>18311840</v>
      </c>
      <c r="M102" s="39" t="n">
        <f aca="false">I102*1000</f>
        <v>16959870</v>
      </c>
      <c r="N102" s="39" t="n">
        <f aca="false">J102*1000</f>
        <v>952410</v>
      </c>
      <c r="O102" s="39" t="n">
        <f aca="false">K102*1000</f>
        <v>399560</v>
      </c>
      <c r="P102" s="39" t="n">
        <v>1.11</v>
      </c>
      <c r="Q102" s="39" t="n">
        <v>1</v>
      </c>
      <c r="R102" s="39" t="n">
        <v>1.16</v>
      </c>
      <c r="S102" s="39" t="n">
        <v>1.03</v>
      </c>
      <c r="T102" s="39" t="n">
        <v>1.0527260918901</v>
      </c>
      <c r="U102" s="39" t="n">
        <f aca="false">P102*Q102*S102*T102</f>
        <v>1.20358174085795</v>
      </c>
      <c r="V102" s="39" t="n">
        <f aca="false">P102*R102*S102*T102</f>
        <v>1.39615481939522</v>
      </c>
      <c r="W102" s="39" t="n">
        <f aca="false">X102+Z102+Y102</f>
        <v>22039796.27</v>
      </c>
      <c r="X102" s="39" t="n">
        <f aca="false">ROUND(M102*U102,2)</f>
        <v>20412589.86</v>
      </c>
      <c r="Y102" s="39" t="n">
        <f aca="false">ROUND(N102*U102,2)</f>
        <v>1146303.29</v>
      </c>
      <c r="Z102" s="39" t="n">
        <f aca="false">ROUND(O102*U102,2)</f>
        <v>480903.12</v>
      </c>
      <c r="AA102" s="39" t="n">
        <f aca="false">AB102+AC102+AD102</f>
        <v>25566163.67</v>
      </c>
      <c r="AB102" s="39" t="n">
        <f aca="false">ROUND(M102*V102,2)</f>
        <v>23678604.24</v>
      </c>
      <c r="AC102" s="39" t="n">
        <f aca="false">ROUND(N102*V102,2)</f>
        <v>1329711.81</v>
      </c>
      <c r="AD102" s="39" t="n">
        <f aca="false">ROUND(O102*V102,2)</f>
        <v>557847.62</v>
      </c>
    </row>
    <row r="103" customFormat="false" ht="61.5" hidden="false" customHeight="false" outlineLevel="2" collapsed="false">
      <c r="A103" s="35" t="s">
        <v>205</v>
      </c>
      <c r="B103" s="36" t="n">
        <v>76</v>
      </c>
      <c r="C103" s="37" t="s">
        <v>175</v>
      </c>
      <c r="D103" s="34" t="s">
        <v>203</v>
      </c>
      <c r="E103" s="34" t="s">
        <v>54</v>
      </c>
      <c r="F103" s="34" t="s">
        <v>206</v>
      </c>
      <c r="G103" s="16" t="str">
        <f aca="false">CONCATENATE(D103,E103,F103)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400/50 мм2</v>
      </c>
      <c r="H103" s="38" t="n">
        <v>20923.16</v>
      </c>
      <c r="I103" s="39" t="n">
        <f aca="false">H103-K103-J103</f>
        <v>19443.25</v>
      </c>
      <c r="J103" s="38" t="n">
        <v>1026.87</v>
      </c>
      <c r="K103" s="38" t="n">
        <v>453.04</v>
      </c>
      <c r="L103" s="39" t="n">
        <f aca="false">H103*1000</f>
        <v>20923160</v>
      </c>
      <c r="M103" s="39" t="n">
        <f aca="false">I103*1000</f>
        <v>19443250</v>
      </c>
      <c r="N103" s="39" t="n">
        <f aca="false">J103*1000</f>
        <v>1026870</v>
      </c>
      <c r="O103" s="39" t="n">
        <f aca="false">K103*1000</f>
        <v>453040</v>
      </c>
      <c r="P103" s="39" t="n">
        <v>1.11</v>
      </c>
      <c r="Q103" s="39" t="n">
        <v>1</v>
      </c>
      <c r="R103" s="39" t="n">
        <v>1.16</v>
      </c>
      <c r="S103" s="39" t="n">
        <v>1.03</v>
      </c>
      <c r="T103" s="39" t="n">
        <v>1.0527260918901</v>
      </c>
      <c r="U103" s="39" t="n">
        <f aca="false">P103*Q103*S103*T103</f>
        <v>1.20358174085795</v>
      </c>
      <c r="V103" s="39" t="n">
        <f aca="false">P103*R103*S103*T103</f>
        <v>1.39615481939522</v>
      </c>
      <c r="W103" s="39" t="n">
        <f aca="false">X103+Z103+Y103</f>
        <v>25182733.33</v>
      </c>
      <c r="X103" s="39" t="n">
        <f aca="false">ROUND(M103*U103,2)</f>
        <v>23401540.68</v>
      </c>
      <c r="Y103" s="39" t="n">
        <f aca="false">ROUND(N103*U103,2)</f>
        <v>1235921.98</v>
      </c>
      <c r="Z103" s="39" t="n">
        <f aca="false">ROUND(O103*U103,2)</f>
        <v>545270.67</v>
      </c>
      <c r="AA103" s="39" t="n">
        <f aca="false">AB103+AC103+AD103</f>
        <v>29211970.67</v>
      </c>
      <c r="AB103" s="39" t="n">
        <f aca="false">ROUND(M103*V103,2)</f>
        <v>27145787.19</v>
      </c>
      <c r="AC103" s="39" t="n">
        <f aca="false">ROUND(N103*V103,2)</f>
        <v>1433669.5</v>
      </c>
      <c r="AD103" s="39" t="n">
        <f aca="false">ROUND(O103*V103,2)</f>
        <v>632513.98</v>
      </c>
    </row>
    <row r="104" customFormat="false" ht="61.5" hidden="false" customHeight="false" outlineLevel="2" collapsed="false">
      <c r="A104" s="35" t="s">
        <v>207</v>
      </c>
      <c r="B104" s="36" t="n">
        <v>77</v>
      </c>
      <c r="C104" s="37" t="s">
        <v>177</v>
      </c>
      <c r="D104" s="34" t="s">
        <v>203</v>
      </c>
      <c r="E104" s="34" t="s">
        <v>54</v>
      </c>
      <c r="F104" s="34" t="s">
        <v>208</v>
      </c>
      <c r="G104" s="16" t="str">
        <f aca="false">CONCATENATE(D104,E104,F104)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630/50 мм2</v>
      </c>
      <c r="H104" s="38" t="n">
        <v>29965.97</v>
      </c>
      <c r="I104" s="39" t="n">
        <f aca="false">H104-K104-J104</f>
        <v>27536.13</v>
      </c>
      <c r="J104" s="38" t="n">
        <v>1772.09</v>
      </c>
      <c r="K104" s="38" t="n">
        <v>657.75</v>
      </c>
      <c r="L104" s="39" t="n">
        <f aca="false">H104*1000</f>
        <v>29965970</v>
      </c>
      <c r="M104" s="39" t="n">
        <f aca="false">I104*1000</f>
        <v>27536130</v>
      </c>
      <c r="N104" s="39" t="n">
        <f aca="false">J104*1000</f>
        <v>1772090</v>
      </c>
      <c r="O104" s="39" t="n">
        <f aca="false">K104*1000</f>
        <v>657750</v>
      </c>
      <c r="P104" s="39" t="n">
        <v>1.11</v>
      </c>
      <c r="Q104" s="39" t="n">
        <v>1</v>
      </c>
      <c r="R104" s="39" t="n">
        <v>1.16</v>
      </c>
      <c r="S104" s="39" t="n">
        <v>1.03</v>
      </c>
      <c r="T104" s="39" t="n">
        <v>1.0527260918901</v>
      </c>
      <c r="U104" s="39" t="n">
        <f aca="false">P104*Q104*S104*T104</f>
        <v>1.20358174085795</v>
      </c>
      <c r="V104" s="39" t="n">
        <f aca="false">P104*R104*S104*T104</f>
        <v>1.39615481939522</v>
      </c>
      <c r="W104" s="39" t="n">
        <f aca="false">X104+Z104+Y104</f>
        <v>36066494.34</v>
      </c>
      <c r="X104" s="39" t="n">
        <f aca="false">ROUND(M104*U104,2)</f>
        <v>33141983.28</v>
      </c>
      <c r="Y104" s="39" t="n">
        <f aca="false">ROUND(N104*U104,2)</f>
        <v>2132855.17</v>
      </c>
      <c r="Z104" s="39" t="n">
        <f aca="false">ROUND(O104*U104,2)</f>
        <v>791655.89</v>
      </c>
      <c r="AA104" s="39" t="n">
        <f aca="false">AB104+AC104+AD104</f>
        <v>41837133.43</v>
      </c>
      <c r="AB104" s="39" t="n">
        <f aca="false">ROUND(M104*V104,2)</f>
        <v>38444700.61</v>
      </c>
      <c r="AC104" s="39" t="n">
        <f aca="false">ROUND(N104*V104,2)</f>
        <v>2474111.99</v>
      </c>
      <c r="AD104" s="39" t="n">
        <f aca="false">ROUND(O104*V104,2)</f>
        <v>918320.83</v>
      </c>
    </row>
    <row r="105" customFormat="false" ht="61.5" hidden="false" customHeight="false" outlineLevel="2" collapsed="false">
      <c r="A105" s="35" t="s">
        <v>209</v>
      </c>
      <c r="B105" s="36" t="n">
        <v>78</v>
      </c>
      <c r="C105" s="37" t="s">
        <v>179</v>
      </c>
      <c r="D105" s="34" t="s">
        <v>203</v>
      </c>
      <c r="E105" s="34" t="s">
        <v>54</v>
      </c>
      <c r="F105" s="34" t="s">
        <v>210</v>
      </c>
      <c r="G105" s="16" t="str">
        <f aca="false">CONCATENATE(D105,E105,F105)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800/35 мм2</v>
      </c>
      <c r="H105" s="38" t="n">
        <v>35398.25</v>
      </c>
      <c r="I105" s="39" t="n">
        <f aca="false">H105-K105-J105</f>
        <v>32623.18</v>
      </c>
      <c r="J105" s="38" t="n">
        <v>1985.35</v>
      </c>
      <c r="K105" s="38" t="n">
        <v>789.72</v>
      </c>
      <c r="L105" s="39" t="n">
        <f aca="false">H105*1000</f>
        <v>35398250</v>
      </c>
      <c r="M105" s="39" t="n">
        <f aca="false">I105*1000</f>
        <v>32623180</v>
      </c>
      <c r="N105" s="39" t="n">
        <f aca="false">J105*1000</f>
        <v>1985350</v>
      </c>
      <c r="O105" s="39" t="n">
        <f aca="false">K105*1000</f>
        <v>789720</v>
      </c>
      <c r="P105" s="39" t="n">
        <v>1.11</v>
      </c>
      <c r="Q105" s="39" t="n">
        <v>1</v>
      </c>
      <c r="R105" s="39" t="n">
        <v>1.16</v>
      </c>
      <c r="S105" s="39" t="n">
        <v>1.03</v>
      </c>
      <c r="T105" s="39" t="n">
        <v>1.0527260918901</v>
      </c>
      <c r="U105" s="39" t="n">
        <f aca="false">P105*Q105*S105*T105</f>
        <v>1.20358174085795</v>
      </c>
      <c r="V105" s="39" t="n">
        <f aca="false">P105*R105*S105*T105</f>
        <v>1.39615481939522</v>
      </c>
      <c r="W105" s="39" t="n">
        <f aca="false">X105+Z105+Y105</f>
        <v>42604687.36</v>
      </c>
      <c r="X105" s="39" t="n">
        <f aca="false">ROUND(M105*U105,2)</f>
        <v>39264663.78</v>
      </c>
      <c r="Y105" s="39" t="n">
        <f aca="false">ROUND(N105*U105,2)</f>
        <v>2389531.01</v>
      </c>
      <c r="Z105" s="39" t="n">
        <f aca="false">ROUND(O105*U105,2)</f>
        <v>950492.57</v>
      </c>
      <c r="AA105" s="39" t="n">
        <f aca="false">AB105+AC105+AD105</f>
        <v>49421437.33</v>
      </c>
      <c r="AB105" s="39" t="n">
        <f aca="false">ROUND(M105*V105,2)</f>
        <v>45547009.98</v>
      </c>
      <c r="AC105" s="39" t="n">
        <f aca="false">ROUND(N105*V105,2)</f>
        <v>2771855.97</v>
      </c>
      <c r="AD105" s="39" t="n">
        <f aca="false">ROUND(O105*V105,2)</f>
        <v>1102571.38</v>
      </c>
    </row>
    <row r="106" customFormat="false" ht="76.5" hidden="false" customHeight="false" outlineLevel="2" collapsed="false">
      <c r="A106" s="35" t="s">
        <v>211</v>
      </c>
      <c r="B106" s="36" t="n">
        <v>79</v>
      </c>
      <c r="C106" s="37" t="s">
        <v>182</v>
      </c>
      <c r="D106" s="34" t="s">
        <v>212</v>
      </c>
      <c r="E106" s="34" t="s">
        <v>54</v>
      </c>
      <c r="F106" s="34" t="s">
        <v>162</v>
      </c>
      <c r="G106" s="16" t="str">
        <f aca="false">CONCATENATE(D106,E106,F106)</f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06" s="38" t="n">
        <v>1589</v>
      </c>
      <c r="I106" s="39" t="n">
        <f aca="false">H106-K106-J106</f>
        <v>1476.88</v>
      </c>
      <c r="J106" s="38" t="n">
        <v>81.57</v>
      </c>
      <c r="K106" s="38" t="n">
        <v>30.55</v>
      </c>
      <c r="L106" s="39" t="n">
        <f aca="false">H106*1000</f>
        <v>1589000</v>
      </c>
      <c r="M106" s="39" t="n">
        <f aca="false">I106*1000</f>
        <v>1476880</v>
      </c>
      <c r="N106" s="39" t="n">
        <f aca="false">J106*1000</f>
        <v>81570</v>
      </c>
      <c r="O106" s="39" t="n">
        <f aca="false">K106*1000</f>
        <v>30550</v>
      </c>
      <c r="P106" s="39" t="n">
        <v>1.11</v>
      </c>
      <c r="Q106" s="39" t="n">
        <v>1</v>
      </c>
      <c r="R106" s="39" t="n">
        <v>1.16</v>
      </c>
      <c r="S106" s="39" t="n">
        <v>1.03</v>
      </c>
      <c r="T106" s="39" t="n">
        <v>1.0527260918901</v>
      </c>
      <c r="U106" s="39" t="n">
        <f aca="false">P106*Q106*S106*T106</f>
        <v>1.20358174085795</v>
      </c>
      <c r="V106" s="39" t="n">
        <f aca="false">P106*R106*S106*T106</f>
        <v>1.39615481939522</v>
      </c>
      <c r="W106" s="39" t="n">
        <f aca="false">X106+Z106+Y106</f>
        <v>1912491.38</v>
      </c>
      <c r="X106" s="39" t="n">
        <f aca="false">ROUND(M106*U106,2)</f>
        <v>1777545.8</v>
      </c>
      <c r="Y106" s="39" t="n">
        <f aca="false">ROUND(N106*U106,2)</f>
        <v>98176.16</v>
      </c>
      <c r="Z106" s="39" t="n">
        <f aca="false">ROUND(O106*U106,2)</f>
        <v>36769.42</v>
      </c>
      <c r="AA106" s="39" t="n">
        <f aca="false">AB106+AC106+AD106</f>
        <v>2218490.01</v>
      </c>
      <c r="AB106" s="39" t="n">
        <f aca="false">ROUND(M106*V106,2)</f>
        <v>2061953.13</v>
      </c>
      <c r="AC106" s="39" t="n">
        <f aca="false">ROUND(N106*V106,2)</f>
        <v>113884.35</v>
      </c>
      <c r="AD106" s="39" t="n">
        <f aca="false">ROUND(O106*V106,2)</f>
        <v>42652.53</v>
      </c>
    </row>
    <row r="107" customFormat="false" ht="76.5" hidden="false" customHeight="false" outlineLevel="2" collapsed="false">
      <c r="A107" s="35" t="s">
        <v>213</v>
      </c>
      <c r="B107" s="36" t="n">
        <v>80</v>
      </c>
      <c r="C107" s="37" t="s">
        <v>183</v>
      </c>
      <c r="D107" s="34" t="s">
        <v>212</v>
      </c>
      <c r="E107" s="34" t="s">
        <v>54</v>
      </c>
      <c r="F107" s="34" t="s">
        <v>164</v>
      </c>
      <c r="G107" s="16" t="str">
        <f aca="false">CONCATENATE(D107,E107,F107)</f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07" s="38" t="n">
        <v>1665.64</v>
      </c>
      <c r="I107" s="39" t="n">
        <f aca="false">H107-K107-J107</f>
        <v>1548.9</v>
      </c>
      <c r="J107" s="38" t="n">
        <v>84.96</v>
      </c>
      <c r="K107" s="38" t="n">
        <v>31.78</v>
      </c>
      <c r="L107" s="39" t="n">
        <f aca="false">H107*1000</f>
        <v>1665640</v>
      </c>
      <c r="M107" s="39" t="n">
        <f aca="false">I107*1000</f>
        <v>1548900</v>
      </c>
      <c r="N107" s="39" t="n">
        <f aca="false">J107*1000</f>
        <v>84960</v>
      </c>
      <c r="O107" s="39" t="n">
        <f aca="false">K107*1000</f>
        <v>31780</v>
      </c>
      <c r="P107" s="39" t="n">
        <v>1.11</v>
      </c>
      <c r="Q107" s="39" t="n">
        <v>1</v>
      </c>
      <c r="R107" s="39" t="n">
        <v>1.16</v>
      </c>
      <c r="S107" s="39" t="n">
        <v>1.03</v>
      </c>
      <c r="T107" s="39" t="n">
        <v>1.0527260918901</v>
      </c>
      <c r="U107" s="39" t="n">
        <f aca="false">P107*Q107*S107*T107</f>
        <v>1.20358174085795</v>
      </c>
      <c r="V107" s="39" t="n">
        <f aca="false">P107*R107*S107*T107</f>
        <v>1.39615481939522</v>
      </c>
      <c r="W107" s="39" t="n">
        <f aca="false">X107+Z107+Y107</f>
        <v>2004733.89</v>
      </c>
      <c r="X107" s="39" t="n">
        <f aca="false">ROUND(M107*U107,2)</f>
        <v>1864227.76</v>
      </c>
      <c r="Y107" s="39" t="n">
        <f aca="false">ROUND(N107*U107,2)</f>
        <v>102256.3</v>
      </c>
      <c r="Z107" s="39" t="n">
        <f aca="false">ROUND(O107*U107,2)</f>
        <v>38249.83</v>
      </c>
      <c r="AA107" s="39" t="n">
        <f aca="false">AB107+AC107+AD107</f>
        <v>2325491.31</v>
      </c>
      <c r="AB107" s="39" t="n">
        <f aca="false">ROUND(M107*V107,2)</f>
        <v>2162504.2</v>
      </c>
      <c r="AC107" s="39" t="n">
        <f aca="false">ROUND(N107*V107,2)</f>
        <v>118617.31</v>
      </c>
      <c r="AD107" s="39" t="n">
        <f aca="false">ROUND(O107*V107,2)</f>
        <v>44369.8</v>
      </c>
    </row>
    <row r="108" customFormat="false" ht="76.5" hidden="false" customHeight="false" outlineLevel="2" collapsed="false">
      <c r="A108" s="35" t="s">
        <v>214</v>
      </c>
      <c r="B108" s="36" t="n">
        <v>81</v>
      </c>
      <c r="C108" s="37" t="s">
        <v>184</v>
      </c>
      <c r="D108" s="34" t="s">
        <v>212</v>
      </c>
      <c r="E108" s="34" t="s">
        <v>54</v>
      </c>
      <c r="F108" s="34" t="s">
        <v>166</v>
      </c>
      <c r="G108" s="16" t="str">
        <f aca="false">CONCATENATE(D108,E108,F108)</f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08" s="38" t="n">
        <v>1738.26</v>
      </c>
      <c r="I108" s="39" t="n">
        <f aca="false">H108-K108-J108</f>
        <v>1615.27</v>
      </c>
      <c r="J108" s="38" t="n">
        <v>89.55</v>
      </c>
      <c r="K108" s="38" t="n">
        <v>33.44</v>
      </c>
      <c r="L108" s="39" t="n">
        <f aca="false">H108*1000</f>
        <v>1738260</v>
      </c>
      <c r="M108" s="39" t="n">
        <f aca="false">I108*1000</f>
        <v>1615270</v>
      </c>
      <c r="N108" s="39" t="n">
        <f aca="false">J108*1000</f>
        <v>89550</v>
      </c>
      <c r="O108" s="39" t="n">
        <f aca="false">K108*1000</f>
        <v>33440</v>
      </c>
      <c r="P108" s="39" t="n">
        <v>1.11</v>
      </c>
      <c r="Q108" s="39" t="n">
        <v>1</v>
      </c>
      <c r="R108" s="39" t="n">
        <v>1.16</v>
      </c>
      <c r="S108" s="39" t="n">
        <v>1.03</v>
      </c>
      <c r="T108" s="39" t="n">
        <v>1.0527260918901</v>
      </c>
      <c r="U108" s="39" t="n">
        <f aca="false">P108*Q108*S108*T108</f>
        <v>1.20358174085795</v>
      </c>
      <c r="V108" s="39" t="n">
        <f aca="false">P108*R108*S108*T108</f>
        <v>1.39615481939522</v>
      </c>
      <c r="W108" s="39" t="n">
        <f aca="false">X108+Z108+Y108</f>
        <v>2092137.99</v>
      </c>
      <c r="X108" s="39" t="n">
        <f aca="false">ROUND(M108*U108,2)</f>
        <v>1944109.48</v>
      </c>
      <c r="Y108" s="39" t="n">
        <f aca="false">ROUND(N108*U108,2)</f>
        <v>107780.74</v>
      </c>
      <c r="Z108" s="39" t="n">
        <f aca="false">ROUND(O108*U108,2)</f>
        <v>40247.77</v>
      </c>
      <c r="AA108" s="39" t="n">
        <f aca="false">AB108+AC108+AD108</f>
        <v>2426880.08</v>
      </c>
      <c r="AB108" s="39" t="n">
        <f aca="false">ROUND(M108*V108,2)</f>
        <v>2255167</v>
      </c>
      <c r="AC108" s="39" t="n">
        <f aca="false">ROUND(N108*V108,2)</f>
        <v>125025.66</v>
      </c>
      <c r="AD108" s="39" t="n">
        <f aca="false">ROUND(O108*V108,2)</f>
        <v>46687.42</v>
      </c>
    </row>
    <row r="109" customFormat="false" ht="76.5" hidden="false" customHeight="false" outlineLevel="2" collapsed="false">
      <c r="A109" s="35" t="s">
        <v>215</v>
      </c>
      <c r="B109" s="36" t="n">
        <v>82</v>
      </c>
      <c r="C109" s="37" t="s">
        <v>192</v>
      </c>
      <c r="D109" s="34" t="s">
        <v>216</v>
      </c>
      <c r="E109" s="34" t="s">
        <v>54</v>
      </c>
      <c r="F109" s="34" t="s">
        <v>168</v>
      </c>
      <c r="G109" s="16" t="str">
        <f aca="false">CONCATENATE(D109,E109,F109)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09" s="38" t="n">
        <v>1958.79</v>
      </c>
      <c r="I109" s="39" t="n">
        <f aca="false">H109-K109-J109</f>
        <v>1827.93</v>
      </c>
      <c r="J109" s="38" t="n">
        <v>92.3</v>
      </c>
      <c r="K109" s="38" t="n">
        <v>38.56</v>
      </c>
      <c r="L109" s="39" t="n">
        <f aca="false">H109*1000</f>
        <v>1958790</v>
      </c>
      <c r="M109" s="39" t="n">
        <f aca="false">I109*1000</f>
        <v>1827930</v>
      </c>
      <c r="N109" s="39" t="n">
        <f aca="false">J109*1000</f>
        <v>92300</v>
      </c>
      <c r="O109" s="39" t="n">
        <f aca="false">K109*1000</f>
        <v>38560</v>
      </c>
      <c r="P109" s="39" t="n">
        <v>1.11</v>
      </c>
      <c r="Q109" s="39" t="n">
        <v>1</v>
      </c>
      <c r="R109" s="39" t="n">
        <v>1.16</v>
      </c>
      <c r="S109" s="39" t="n">
        <v>1.03</v>
      </c>
      <c r="T109" s="39" t="n">
        <v>1.0527260918901</v>
      </c>
      <c r="U109" s="39" t="n">
        <f aca="false">P109*Q109*S109*T109</f>
        <v>1.20358174085795</v>
      </c>
      <c r="V109" s="39" t="n">
        <f aca="false">P109*R109*S109*T109</f>
        <v>1.39615481939522</v>
      </c>
      <c r="W109" s="39" t="n">
        <f aca="false">X109+Z109+Y109</f>
        <v>2357563.87</v>
      </c>
      <c r="X109" s="39" t="n">
        <f aca="false">ROUND(M109*U109,2)</f>
        <v>2200063.17</v>
      </c>
      <c r="Y109" s="39" t="n">
        <f aca="false">ROUND(N109*U109,2)</f>
        <v>111090.59</v>
      </c>
      <c r="Z109" s="39" t="n">
        <f aca="false">ROUND(O109*U109,2)</f>
        <v>46410.11</v>
      </c>
      <c r="AA109" s="39" t="n">
        <f aca="false">AB109+AC109+AD109</f>
        <v>2734774.1</v>
      </c>
      <c r="AB109" s="39" t="n">
        <f aca="false">ROUND(M109*V109,2)</f>
        <v>2552073.28</v>
      </c>
      <c r="AC109" s="39" t="n">
        <f aca="false">ROUND(N109*V109,2)</f>
        <v>128865.09</v>
      </c>
      <c r="AD109" s="39" t="n">
        <f aca="false">ROUND(O109*V109,2)</f>
        <v>53835.73</v>
      </c>
    </row>
    <row r="110" customFormat="false" ht="76.5" hidden="false" customHeight="false" outlineLevel="2" collapsed="false">
      <c r="A110" s="35" t="s">
        <v>217</v>
      </c>
      <c r="B110" s="36" t="n">
        <v>83</v>
      </c>
      <c r="C110" s="37" t="s">
        <v>194</v>
      </c>
      <c r="D110" s="34" t="s">
        <v>216</v>
      </c>
      <c r="E110" s="34" t="s">
        <v>54</v>
      </c>
      <c r="F110" s="34" t="s">
        <v>170</v>
      </c>
      <c r="G110" s="16" t="str">
        <f aca="false">CONCATENATE(D110,E110,F110)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10" s="38" t="n">
        <v>2188.53</v>
      </c>
      <c r="I110" s="39" t="n">
        <f aca="false">H110-K110-J110</f>
        <v>2042.24</v>
      </c>
      <c r="J110" s="38" t="n">
        <v>103.42</v>
      </c>
      <c r="K110" s="38" t="n">
        <v>42.87</v>
      </c>
      <c r="L110" s="39" t="n">
        <f aca="false">H110*1000</f>
        <v>2188530</v>
      </c>
      <c r="M110" s="39" t="n">
        <f aca="false">I110*1000</f>
        <v>2042240</v>
      </c>
      <c r="N110" s="39" t="n">
        <f aca="false">J110*1000</f>
        <v>103420</v>
      </c>
      <c r="O110" s="39" t="n">
        <f aca="false">K110*1000</f>
        <v>42870</v>
      </c>
      <c r="P110" s="39" t="n">
        <v>1.11</v>
      </c>
      <c r="Q110" s="39" t="n">
        <v>1</v>
      </c>
      <c r="R110" s="39" t="n">
        <v>1.16</v>
      </c>
      <c r="S110" s="39" t="n">
        <v>1.03</v>
      </c>
      <c r="T110" s="39" t="n">
        <v>1.0527260918901</v>
      </c>
      <c r="U110" s="39" t="n">
        <f aca="false">P110*Q110*S110*T110</f>
        <v>1.20358174085795</v>
      </c>
      <c r="V110" s="39" t="n">
        <f aca="false">P110*R110*S110*T110</f>
        <v>1.39615481939522</v>
      </c>
      <c r="W110" s="39" t="n">
        <f aca="false">X110+Z110+Y110</f>
        <v>2634074.74</v>
      </c>
      <c r="X110" s="39" t="n">
        <f aca="false">ROUND(M110*U110,2)</f>
        <v>2458002.77</v>
      </c>
      <c r="Y110" s="39" t="n">
        <f aca="false">ROUND(N110*U110,2)</f>
        <v>124474.42</v>
      </c>
      <c r="Z110" s="39" t="n">
        <f aca="false">ROUND(O110*U110,2)</f>
        <v>51597.55</v>
      </c>
      <c r="AA110" s="39" t="n">
        <f aca="false">AB110+AC110+AD110</f>
        <v>3055526.71</v>
      </c>
      <c r="AB110" s="39" t="n">
        <f aca="false">ROUND(M110*V110,2)</f>
        <v>2851283.22</v>
      </c>
      <c r="AC110" s="39" t="n">
        <f aca="false">ROUND(N110*V110,2)</f>
        <v>144390.33</v>
      </c>
      <c r="AD110" s="39" t="n">
        <f aca="false">ROUND(O110*V110,2)</f>
        <v>59853.16</v>
      </c>
    </row>
    <row r="111" customFormat="false" ht="76.5" hidden="false" customHeight="false" outlineLevel="2" collapsed="false">
      <c r="A111" s="35" t="s">
        <v>218</v>
      </c>
      <c r="B111" s="36" t="n">
        <v>84</v>
      </c>
      <c r="C111" s="37" t="s">
        <v>196</v>
      </c>
      <c r="D111" s="34" t="s">
        <v>216</v>
      </c>
      <c r="E111" s="34" t="s">
        <v>54</v>
      </c>
      <c r="F111" s="34" t="s">
        <v>172</v>
      </c>
      <c r="G111" s="16" t="str">
        <f aca="false">CONCATENATE(D111,E111,F111)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11" s="38" t="n">
        <v>2361.15</v>
      </c>
      <c r="I111" s="39" t="n">
        <f aca="false">H111-K111-J111</f>
        <v>2208.66</v>
      </c>
      <c r="J111" s="38" t="n">
        <v>106.84</v>
      </c>
      <c r="K111" s="38" t="n">
        <v>45.65</v>
      </c>
      <c r="L111" s="39" t="n">
        <f aca="false">H111*1000</f>
        <v>2361150</v>
      </c>
      <c r="M111" s="39" t="n">
        <f aca="false">I111*1000</f>
        <v>2208660</v>
      </c>
      <c r="N111" s="39" t="n">
        <f aca="false">J111*1000</f>
        <v>106840</v>
      </c>
      <c r="O111" s="39" t="n">
        <f aca="false">K111*1000</f>
        <v>45650</v>
      </c>
      <c r="P111" s="39" t="n">
        <v>1.11</v>
      </c>
      <c r="Q111" s="39" t="n">
        <v>1</v>
      </c>
      <c r="R111" s="39" t="n">
        <v>1.16</v>
      </c>
      <c r="S111" s="39" t="n">
        <v>1.03</v>
      </c>
      <c r="T111" s="39" t="n">
        <v>1.0527260918901</v>
      </c>
      <c r="U111" s="39" t="n">
        <f aca="false">P111*Q111*S111*T111</f>
        <v>1.20358174085795</v>
      </c>
      <c r="V111" s="39" t="n">
        <f aca="false">P111*R111*S111*T111</f>
        <v>1.39615481939522</v>
      </c>
      <c r="W111" s="39" t="n">
        <f aca="false">X111+Z111+Y111</f>
        <v>2841837.03</v>
      </c>
      <c r="X111" s="39" t="n">
        <f aca="false">ROUND(M111*U111,2)</f>
        <v>2658302.85</v>
      </c>
      <c r="Y111" s="39" t="n">
        <f aca="false">ROUND(N111*U111,2)</f>
        <v>128590.67</v>
      </c>
      <c r="Z111" s="39" t="n">
        <f aca="false">ROUND(O111*U111,2)</f>
        <v>54943.51</v>
      </c>
      <c r="AA111" s="39" t="n">
        <f aca="false">AB111+AC111+AD111</f>
        <v>3296530.95</v>
      </c>
      <c r="AB111" s="39" t="n">
        <f aca="false">ROUND(M111*V111,2)</f>
        <v>3083631.3</v>
      </c>
      <c r="AC111" s="39" t="n">
        <f aca="false">ROUND(N111*V111,2)</f>
        <v>149165.18</v>
      </c>
      <c r="AD111" s="39" t="n">
        <f aca="false">ROUND(O111*V111,2)</f>
        <v>63734.47</v>
      </c>
    </row>
    <row r="112" customFormat="false" ht="76.5" hidden="false" customHeight="false" outlineLevel="2" collapsed="false">
      <c r="A112" s="37" t="s">
        <v>219</v>
      </c>
      <c r="B112" s="36" t="n">
        <v>85</v>
      </c>
      <c r="C112" s="37" t="s">
        <v>197</v>
      </c>
      <c r="D112" s="34" t="s">
        <v>216</v>
      </c>
      <c r="E112" s="34" t="s">
        <v>54</v>
      </c>
      <c r="F112" s="34" t="s">
        <v>174</v>
      </c>
      <c r="G112" s="16" t="str">
        <f aca="false">CONCATENATE(D112,E112,F112)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12" s="38" t="n">
        <v>2672.09</v>
      </c>
      <c r="I112" s="39" t="n">
        <f aca="false">H112-K112-J112</f>
        <v>2503.67</v>
      </c>
      <c r="J112" s="38" t="n">
        <v>117.28</v>
      </c>
      <c r="K112" s="38" t="n">
        <v>51.14</v>
      </c>
      <c r="L112" s="39" t="n">
        <f aca="false">H112*1000</f>
        <v>2672090</v>
      </c>
      <c r="M112" s="39" t="n">
        <f aca="false">I112*1000</f>
        <v>2503670</v>
      </c>
      <c r="N112" s="39" t="n">
        <f aca="false">J112*1000</f>
        <v>117280</v>
      </c>
      <c r="O112" s="39" t="n">
        <f aca="false">K112*1000</f>
        <v>51140</v>
      </c>
      <c r="P112" s="39" t="n">
        <v>1.11</v>
      </c>
      <c r="Q112" s="39" t="n">
        <v>1</v>
      </c>
      <c r="R112" s="39" t="n">
        <v>1.16</v>
      </c>
      <c r="S112" s="39" t="n">
        <v>1.03</v>
      </c>
      <c r="T112" s="39" t="n">
        <v>1.0527260918901</v>
      </c>
      <c r="U112" s="39" t="n">
        <f aca="false">P112*Q112*S112*T112</f>
        <v>1.20358174085795</v>
      </c>
      <c r="V112" s="39" t="n">
        <f aca="false">P112*R112*S112*T112</f>
        <v>1.39615481939522</v>
      </c>
      <c r="W112" s="39" t="n">
        <f aca="false">X112+Z112+Y112</f>
        <v>3216078.74</v>
      </c>
      <c r="X112" s="39" t="n">
        <f aca="false">ROUND(M112*U112,2)</f>
        <v>3013371.5</v>
      </c>
      <c r="Y112" s="39" t="n">
        <f aca="false">ROUND(N112*U112,2)</f>
        <v>141156.07</v>
      </c>
      <c r="Z112" s="39" t="n">
        <f aca="false">ROUND(O112*U112,2)</f>
        <v>61551.17</v>
      </c>
      <c r="AA112" s="39" t="n">
        <f aca="false">AB112+AC112+AD112</f>
        <v>3730651.34</v>
      </c>
      <c r="AB112" s="39" t="n">
        <f aca="false">ROUND(M112*V112,2)</f>
        <v>3495510.94</v>
      </c>
      <c r="AC112" s="39" t="n">
        <f aca="false">ROUND(N112*V112,2)</f>
        <v>163741.04</v>
      </c>
      <c r="AD112" s="39" t="n">
        <f aca="false">ROUND(O112*V112,2)</f>
        <v>71399.36</v>
      </c>
    </row>
    <row r="113" customFormat="false" ht="76.5" hidden="false" customHeight="false" outlineLevel="2" collapsed="false">
      <c r="A113" s="37" t="s">
        <v>220</v>
      </c>
      <c r="B113" s="36" t="n">
        <v>86</v>
      </c>
      <c r="C113" s="37" t="s">
        <v>198</v>
      </c>
      <c r="D113" s="34" t="s">
        <v>216</v>
      </c>
      <c r="E113" s="34" t="s">
        <v>54</v>
      </c>
      <c r="F113" s="34" t="s">
        <v>176</v>
      </c>
      <c r="G113" s="16" t="str">
        <f aca="false">CONCATENATE(D113,E113,F113)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13" s="38" t="n">
        <v>2925.05</v>
      </c>
      <c r="I113" s="39" t="n">
        <f aca="false">H113-K113-J113</f>
        <v>2745.37</v>
      </c>
      <c r="J113" s="38" t="n">
        <v>123.5</v>
      </c>
      <c r="K113" s="38" t="n">
        <v>56.18</v>
      </c>
      <c r="L113" s="39" t="n">
        <f aca="false">H113*1000</f>
        <v>2925050</v>
      </c>
      <c r="M113" s="39" t="n">
        <f aca="false">I113*1000</f>
        <v>2745370</v>
      </c>
      <c r="N113" s="39" t="n">
        <f aca="false">J113*1000</f>
        <v>123500</v>
      </c>
      <c r="O113" s="39" t="n">
        <f aca="false">K113*1000</f>
        <v>56180</v>
      </c>
      <c r="P113" s="39" t="n">
        <v>1.11</v>
      </c>
      <c r="Q113" s="39" t="n">
        <v>1</v>
      </c>
      <c r="R113" s="39" t="n">
        <v>1.16</v>
      </c>
      <c r="S113" s="39" t="n">
        <v>1.03</v>
      </c>
      <c r="T113" s="39" t="n">
        <v>1.0527260918901</v>
      </c>
      <c r="U113" s="39" t="n">
        <f aca="false">P113*Q113*S113*T113</f>
        <v>1.20358174085795</v>
      </c>
      <c r="V113" s="39" t="n">
        <f aca="false">P113*R113*S113*T113</f>
        <v>1.39615481939522</v>
      </c>
      <c r="W113" s="39" t="n">
        <f aca="false">X113+Z113+Y113</f>
        <v>3520536.76</v>
      </c>
      <c r="X113" s="39" t="n">
        <f aca="false">ROUND(M113*U113,2)</f>
        <v>3304277.2</v>
      </c>
      <c r="Y113" s="39" t="n">
        <f aca="false">ROUND(N113*U113,2)</f>
        <v>148642.34</v>
      </c>
      <c r="Z113" s="39" t="n">
        <f aca="false">ROUND(O113*U113,2)</f>
        <v>67617.22</v>
      </c>
      <c r="AA113" s="39" t="n">
        <f aca="false">AB113+AC113+AD113</f>
        <v>4083822.66</v>
      </c>
      <c r="AB113" s="39" t="n">
        <f aca="false">ROUND(M113*V113,2)</f>
        <v>3832961.56</v>
      </c>
      <c r="AC113" s="39" t="n">
        <f aca="false">ROUND(N113*V113,2)</f>
        <v>172425.12</v>
      </c>
      <c r="AD113" s="39" t="n">
        <f aca="false">ROUND(O113*V113,2)</f>
        <v>78435.98</v>
      </c>
    </row>
    <row r="114" customFormat="false" ht="76.5" hidden="false" customHeight="false" outlineLevel="2" collapsed="false">
      <c r="A114" s="37" t="s">
        <v>221</v>
      </c>
      <c r="B114" s="36" t="n">
        <v>87</v>
      </c>
      <c r="C114" s="37" t="s">
        <v>200</v>
      </c>
      <c r="D114" s="34" t="s">
        <v>216</v>
      </c>
      <c r="E114" s="34" t="s">
        <v>54</v>
      </c>
      <c r="F114" s="34" t="s">
        <v>178</v>
      </c>
      <c r="G114" s="16" t="str">
        <f aca="false">CONCATENATE(D114,E114,F114)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14" s="38" t="n">
        <v>3470.8</v>
      </c>
      <c r="I114" s="39" t="n">
        <f aca="false">H114-K114-J114</f>
        <v>3268.53</v>
      </c>
      <c r="J114" s="38" t="n">
        <v>138.48</v>
      </c>
      <c r="K114" s="38" t="n">
        <v>63.79</v>
      </c>
      <c r="L114" s="39" t="n">
        <f aca="false">H114*1000</f>
        <v>3470800</v>
      </c>
      <c r="M114" s="39" t="n">
        <f aca="false">I114*1000</f>
        <v>3268530</v>
      </c>
      <c r="N114" s="39" t="n">
        <f aca="false">J114*1000</f>
        <v>138480</v>
      </c>
      <c r="O114" s="39" t="n">
        <f aca="false">K114*1000</f>
        <v>63790</v>
      </c>
      <c r="P114" s="39" t="n">
        <v>1.11</v>
      </c>
      <c r="Q114" s="39" t="n">
        <v>1</v>
      </c>
      <c r="R114" s="39" t="n">
        <v>1.16</v>
      </c>
      <c r="S114" s="39" t="n">
        <v>1.03</v>
      </c>
      <c r="T114" s="39" t="n">
        <v>1.0527260918901</v>
      </c>
      <c r="U114" s="39" t="n">
        <f aca="false">P114*Q114*S114*T114</f>
        <v>1.20358174085795</v>
      </c>
      <c r="V114" s="39" t="n">
        <f aca="false">P114*R114*S114*T114</f>
        <v>1.39615481939522</v>
      </c>
      <c r="W114" s="39" t="n">
        <f aca="false">X114+Z114+Y114</f>
        <v>4177391.51</v>
      </c>
      <c r="X114" s="39" t="n">
        <f aca="false">ROUND(M114*U114,2)</f>
        <v>3933943.03</v>
      </c>
      <c r="Y114" s="39" t="n">
        <f aca="false">ROUND(N114*U114,2)</f>
        <v>166672</v>
      </c>
      <c r="Z114" s="39" t="n">
        <f aca="false">ROUND(O114*U114,2)</f>
        <v>76776.48</v>
      </c>
      <c r="AA114" s="39" t="n">
        <f aca="false">AB114+AC114+AD114</f>
        <v>4845774.15</v>
      </c>
      <c r="AB114" s="39" t="n">
        <f aca="false">ROUND(M114*V114,2)</f>
        <v>4563373.91</v>
      </c>
      <c r="AC114" s="39" t="n">
        <f aca="false">ROUND(N114*V114,2)</f>
        <v>193339.52</v>
      </c>
      <c r="AD114" s="39" t="n">
        <f aca="false">ROUND(O114*V114,2)</f>
        <v>89060.72</v>
      </c>
    </row>
    <row r="115" customFormat="false" ht="76.5" hidden="false" customHeight="false" outlineLevel="2" collapsed="false">
      <c r="A115" s="37" t="s">
        <v>222</v>
      </c>
      <c r="B115" s="36" t="n">
        <v>88</v>
      </c>
      <c r="C115" s="37" t="s">
        <v>207</v>
      </c>
      <c r="D115" s="34" t="s">
        <v>223</v>
      </c>
      <c r="E115" s="34" t="s">
        <v>54</v>
      </c>
      <c r="F115" s="34" t="s">
        <v>57</v>
      </c>
      <c r="G115" s="16" t="str">
        <f aca="false">CONCATENATE(D115,E115,F115)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15" s="38" t="n">
        <v>2219.36</v>
      </c>
      <c r="I115" s="39" t="n">
        <f aca="false">H115-K115-J115</f>
        <v>2071.51</v>
      </c>
      <c r="J115" s="38" t="n">
        <v>103.52</v>
      </c>
      <c r="K115" s="38" t="n">
        <v>44.33</v>
      </c>
      <c r="L115" s="39" t="n">
        <f aca="false">H115*1000</f>
        <v>2219360</v>
      </c>
      <c r="M115" s="39" t="n">
        <f aca="false">I115*1000</f>
        <v>2071510</v>
      </c>
      <c r="N115" s="39" t="n">
        <f aca="false">J115*1000</f>
        <v>103520</v>
      </c>
      <c r="O115" s="39" t="n">
        <f aca="false">K115*1000</f>
        <v>44330</v>
      </c>
      <c r="P115" s="39" t="n">
        <v>1.11</v>
      </c>
      <c r="Q115" s="39" t="n">
        <v>1</v>
      </c>
      <c r="R115" s="39" t="n">
        <v>1.16</v>
      </c>
      <c r="S115" s="39" t="n">
        <v>1.03</v>
      </c>
      <c r="T115" s="39" t="n">
        <v>1.0527260918901</v>
      </c>
      <c r="U115" s="39" t="n">
        <f aca="false">P115*Q115*S115*T115</f>
        <v>1.20358174085795</v>
      </c>
      <c r="V115" s="39" t="n">
        <f aca="false">P115*R115*S115*T115</f>
        <v>1.39615481939522</v>
      </c>
      <c r="W115" s="39" t="n">
        <f aca="false">X115+Z115+Y115</f>
        <v>2671181.17</v>
      </c>
      <c r="X115" s="39" t="n">
        <f aca="false">ROUND(M115*U115,2)</f>
        <v>2493231.61</v>
      </c>
      <c r="Y115" s="39" t="n">
        <f aca="false">ROUND(N115*U115,2)</f>
        <v>124594.78</v>
      </c>
      <c r="Z115" s="39" t="n">
        <f aca="false">ROUND(O115*U115,2)</f>
        <v>53354.78</v>
      </c>
      <c r="AA115" s="39" t="n">
        <f aca="false">AB115+AC115+AD115</f>
        <v>3098570.16</v>
      </c>
      <c r="AB115" s="39" t="n">
        <f aca="false">ROUND(M115*V115,2)</f>
        <v>2892148.67</v>
      </c>
      <c r="AC115" s="39" t="n">
        <f aca="false">ROUND(N115*V115,2)</f>
        <v>144529.95</v>
      </c>
      <c r="AD115" s="39" t="n">
        <f aca="false">ROUND(O115*V115,2)</f>
        <v>61891.54</v>
      </c>
    </row>
    <row r="116" customFormat="false" ht="76.5" hidden="false" customHeight="false" outlineLevel="2" collapsed="false">
      <c r="A116" s="37" t="s">
        <v>224</v>
      </c>
      <c r="B116" s="36" t="n">
        <v>89</v>
      </c>
      <c r="C116" s="37" t="s">
        <v>209</v>
      </c>
      <c r="D116" s="34" t="s">
        <v>223</v>
      </c>
      <c r="E116" s="34" t="s">
        <v>54</v>
      </c>
      <c r="F116" s="34" t="s">
        <v>59</v>
      </c>
      <c r="G116" s="16" t="str">
        <f aca="false">CONCATENATE(D116,E116,F116)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16" s="38" t="n">
        <v>2266.03</v>
      </c>
      <c r="I116" s="39" t="n">
        <f aca="false">H116-K116-J116</f>
        <v>2119</v>
      </c>
      <c r="J116" s="38" t="n">
        <v>101.68</v>
      </c>
      <c r="K116" s="38" t="n">
        <v>45.35</v>
      </c>
      <c r="L116" s="39" t="n">
        <f aca="false">H116*1000</f>
        <v>2266030</v>
      </c>
      <c r="M116" s="39" t="n">
        <f aca="false">I116*1000</f>
        <v>2119000</v>
      </c>
      <c r="N116" s="39" t="n">
        <f aca="false">J116*1000</f>
        <v>101680</v>
      </c>
      <c r="O116" s="39" t="n">
        <f aca="false">K116*1000</f>
        <v>45350</v>
      </c>
      <c r="P116" s="39" t="n">
        <v>1.11</v>
      </c>
      <c r="Q116" s="39" t="n">
        <v>1</v>
      </c>
      <c r="R116" s="39" t="n">
        <v>1.16</v>
      </c>
      <c r="S116" s="39" t="n">
        <v>1.03</v>
      </c>
      <c r="T116" s="39" t="n">
        <v>1.0527260918901</v>
      </c>
      <c r="U116" s="39" t="n">
        <f aca="false">P116*Q116*S116*T116</f>
        <v>1.20358174085795</v>
      </c>
      <c r="V116" s="39" t="n">
        <f aca="false">P116*R116*S116*T116</f>
        <v>1.39615481939522</v>
      </c>
      <c r="W116" s="39" t="n">
        <f aca="false">X116+Z116+Y116</f>
        <v>2727352.33</v>
      </c>
      <c r="X116" s="39" t="n">
        <f aca="false">ROUND(M116*U116,2)</f>
        <v>2550389.71</v>
      </c>
      <c r="Y116" s="39" t="n">
        <f aca="false">ROUND(N116*U116,2)</f>
        <v>122380.19</v>
      </c>
      <c r="Z116" s="39" t="n">
        <f aca="false">ROUND(O116*U116,2)</f>
        <v>54582.43</v>
      </c>
      <c r="AA116" s="39" t="n">
        <f aca="false">AB116+AC116+AD116</f>
        <v>3163728.7</v>
      </c>
      <c r="AB116" s="39" t="n">
        <f aca="false">ROUND(M116*V116,2)</f>
        <v>2958452.06</v>
      </c>
      <c r="AC116" s="39" t="n">
        <f aca="false">ROUND(N116*V116,2)</f>
        <v>141961.02</v>
      </c>
      <c r="AD116" s="39" t="n">
        <f aca="false">ROUND(O116*V116,2)</f>
        <v>63315.62</v>
      </c>
    </row>
    <row r="117" customFormat="false" ht="76.5" hidden="false" customHeight="false" outlineLevel="2" collapsed="false">
      <c r="A117" s="37" t="s">
        <v>225</v>
      </c>
      <c r="B117" s="36" t="n">
        <v>90</v>
      </c>
      <c r="C117" s="37" t="s">
        <v>211</v>
      </c>
      <c r="D117" s="34" t="s">
        <v>223</v>
      </c>
      <c r="E117" s="34" t="s">
        <v>54</v>
      </c>
      <c r="F117" s="34" t="s">
        <v>63</v>
      </c>
      <c r="G117" s="16" t="str">
        <f aca="false">CONCATENATE(D117,E117,F117)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17" s="38" t="n">
        <v>2685.27</v>
      </c>
      <c r="I117" s="39" t="n">
        <f aca="false">H117-K117-J117</f>
        <v>2504.24</v>
      </c>
      <c r="J117" s="38" t="n">
        <v>127.44</v>
      </c>
      <c r="K117" s="38" t="n">
        <v>53.59</v>
      </c>
      <c r="L117" s="39" t="n">
        <f aca="false">H117*1000</f>
        <v>2685270</v>
      </c>
      <c r="M117" s="39" t="n">
        <f aca="false">I117*1000</f>
        <v>2504240</v>
      </c>
      <c r="N117" s="39" t="n">
        <f aca="false">J117*1000</f>
        <v>127440</v>
      </c>
      <c r="O117" s="39" t="n">
        <f aca="false">K117*1000</f>
        <v>53590</v>
      </c>
      <c r="P117" s="39" t="n">
        <v>1.11</v>
      </c>
      <c r="Q117" s="39" t="n">
        <v>1</v>
      </c>
      <c r="R117" s="39" t="n">
        <v>1.16</v>
      </c>
      <c r="S117" s="39" t="n">
        <v>1.03</v>
      </c>
      <c r="T117" s="39" t="n">
        <v>1.0527260918901</v>
      </c>
      <c r="U117" s="39" t="n">
        <f aca="false">P117*Q117*S117*T117</f>
        <v>1.20358174085795</v>
      </c>
      <c r="V117" s="39" t="n">
        <f aca="false">P117*R117*S117*T117</f>
        <v>1.39615481939522</v>
      </c>
      <c r="W117" s="39" t="n">
        <f aca="false">X117+Z117+Y117</f>
        <v>3231941.95</v>
      </c>
      <c r="X117" s="39" t="n">
        <f aca="false">ROUND(M117*U117,2)</f>
        <v>3014057.54</v>
      </c>
      <c r="Y117" s="39" t="n">
        <f aca="false">ROUND(N117*U117,2)</f>
        <v>153384.46</v>
      </c>
      <c r="Z117" s="39" t="n">
        <f aca="false">ROUND(O117*U117,2)</f>
        <v>64499.95</v>
      </c>
      <c r="AA117" s="39" t="n">
        <f aca="false">AB117+AC117+AD117</f>
        <v>3749052.65</v>
      </c>
      <c r="AB117" s="39" t="n">
        <f aca="false">ROUND(M117*V117,2)</f>
        <v>3496306.74</v>
      </c>
      <c r="AC117" s="39" t="n">
        <f aca="false">ROUND(N117*V117,2)</f>
        <v>177925.97</v>
      </c>
      <c r="AD117" s="39" t="n">
        <f aca="false">ROUND(O117*V117,2)</f>
        <v>74819.94</v>
      </c>
    </row>
    <row r="118" customFormat="false" ht="76.5" hidden="false" customHeight="false" outlineLevel="2" collapsed="false">
      <c r="A118" s="37" t="s">
        <v>226</v>
      </c>
      <c r="B118" s="36" t="n">
        <v>91</v>
      </c>
      <c r="C118" s="37" t="s">
        <v>213</v>
      </c>
      <c r="D118" s="34" t="s">
        <v>223</v>
      </c>
      <c r="E118" s="34" t="s">
        <v>54</v>
      </c>
      <c r="F118" s="34" t="s">
        <v>65</v>
      </c>
      <c r="G118" s="16" t="str">
        <f aca="false">CONCATENATE(D118,E118,F118)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18" s="38" t="n">
        <v>2878.54</v>
      </c>
      <c r="I118" s="39" t="n">
        <f aca="false">H118-K118-J118</f>
        <v>2687.12</v>
      </c>
      <c r="J118" s="38" t="n">
        <v>133.92</v>
      </c>
      <c r="K118" s="38" t="n">
        <v>57.5</v>
      </c>
      <c r="L118" s="39" t="n">
        <f aca="false">H118*1000</f>
        <v>2878540</v>
      </c>
      <c r="M118" s="39" t="n">
        <f aca="false">I118*1000</f>
        <v>2687120</v>
      </c>
      <c r="N118" s="39" t="n">
        <f aca="false">J118*1000</f>
        <v>133920</v>
      </c>
      <c r="O118" s="39" t="n">
        <f aca="false">K118*1000</f>
        <v>57500</v>
      </c>
      <c r="P118" s="39" t="n">
        <v>1.11</v>
      </c>
      <c r="Q118" s="39" t="n">
        <v>1</v>
      </c>
      <c r="R118" s="39" t="n">
        <v>1.16</v>
      </c>
      <c r="S118" s="39" t="n">
        <v>1.03</v>
      </c>
      <c r="T118" s="39" t="n">
        <v>1.0527260918901</v>
      </c>
      <c r="U118" s="39" t="n">
        <f aca="false">P118*Q118*S118*T118</f>
        <v>1.20358174085795</v>
      </c>
      <c r="V118" s="39" t="n">
        <f aca="false">P118*R118*S118*T118</f>
        <v>1.39615481939522</v>
      </c>
      <c r="W118" s="39" t="n">
        <f aca="false">X118+Z118+Y118</f>
        <v>3464558.19</v>
      </c>
      <c r="X118" s="39" t="n">
        <f aca="false">ROUND(M118*U118,2)</f>
        <v>3234168.57</v>
      </c>
      <c r="Y118" s="39" t="n">
        <f aca="false">ROUND(N118*U118,2)</f>
        <v>161183.67</v>
      </c>
      <c r="Z118" s="39" t="n">
        <f aca="false">ROUND(O118*U118,2)</f>
        <v>69205.95</v>
      </c>
      <c r="AA118" s="39" t="n">
        <f aca="false">AB118+AC118+AD118</f>
        <v>4018887.49</v>
      </c>
      <c r="AB118" s="39" t="n">
        <f aca="false">ROUND(M118*V118,2)</f>
        <v>3751635.54</v>
      </c>
      <c r="AC118" s="39" t="n">
        <f aca="false">ROUND(N118*V118,2)</f>
        <v>186973.05</v>
      </c>
      <c r="AD118" s="39" t="n">
        <f aca="false">ROUND(O118*V118,2)</f>
        <v>80278.9</v>
      </c>
    </row>
    <row r="119" customFormat="false" ht="76.5" hidden="false" customHeight="false" outlineLevel="2" collapsed="false">
      <c r="A119" s="37" t="s">
        <v>227</v>
      </c>
      <c r="B119" s="36" t="n">
        <v>92</v>
      </c>
      <c r="C119" s="37" t="s">
        <v>214</v>
      </c>
      <c r="D119" s="34" t="s">
        <v>223</v>
      </c>
      <c r="E119" s="34" t="s">
        <v>54</v>
      </c>
      <c r="F119" s="34" t="s">
        <v>67</v>
      </c>
      <c r="G119" s="16" t="str">
        <f aca="false">CONCATENATE(D119,E119,F119)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19" s="38" t="n">
        <v>3109.44</v>
      </c>
      <c r="I119" s="39" t="n">
        <f aca="false">H119-K119-J119</f>
        <v>2882.66</v>
      </c>
      <c r="J119" s="38" t="n">
        <v>165.09</v>
      </c>
      <c r="K119" s="38" t="n">
        <v>61.69</v>
      </c>
      <c r="L119" s="39" t="n">
        <f aca="false">H119*1000</f>
        <v>3109440</v>
      </c>
      <c r="M119" s="39" t="n">
        <f aca="false">I119*1000</f>
        <v>2882660</v>
      </c>
      <c r="N119" s="39" t="n">
        <f aca="false">J119*1000</f>
        <v>165090</v>
      </c>
      <c r="O119" s="39" t="n">
        <f aca="false">K119*1000</f>
        <v>61690</v>
      </c>
      <c r="P119" s="39" t="n">
        <v>1.11</v>
      </c>
      <c r="Q119" s="39" t="n">
        <v>1</v>
      </c>
      <c r="R119" s="39" t="n">
        <v>1.16</v>
      </c>
      <c r="S119" s="39" t="n">
        <v>1.03</v>
      </c>
      <c r="T119" s="39" t="n">
        <v>1.0527260918901</v>
      </c>
      <c r="U119" s="39" t="n">
        <f aca="false">P119*Q119*S119*T119</f>
        <v>1.20358174085795</v>
      </c>
      <c r="V119" s="39" t="n">
        <f aca="false">P119*R119*S119*T119</f>
        <v>1.39615481939522</v>
      </c>
      <c r="W119" s="39" t="n">
        <f aca="false">X119+Z119+Y119</f>
        <v>3742465.21</v>
      </c>
      <c r="X119" s="39" t="n">
        <f aca="false">ROUND(M119*U119,2)</f>
        <v>3469516.94</v>
      </c>
      <c r="Y119" s="39" t="n">
        <f aca="false">ROUND(N119*U119,2)</f>
        <v>198699.31</v>
      </c>
      <c r="Z119" s="39" t="n">
        <f aca="false">ROUND(O119*U119,2)</f>
        <v>74248.96</v>
      </c>
      <c r="AA119" s="39" t="n">
        <f aca="false">AB119+AC119+AD119</f>
        <v>4341259.64</v>
      </c>
      <c r="AB119" s="39" t="n">
        <f aca="false">ROUND(M119*V119,2)</f>
        <v>4024639.65</v>
      </c>
      <c r="AC119" s="39" t="n">
        <f aca="false">ROUND(N119*V119,2)</f>
        <v>230491.2</v>
      </c>
      <c r="AD119" s="39" t="n">
        <f aca="false">ROUND(O119*V119,2)</f>
        <v>86128.79</v>
      </c>
    </row>
    <row r="120" customFormat="false" ht="76.5" hidden="false" customHeight="false" outlineLevel="2" collapsed="false">
      <c r="A120" s="37" t="s">
        <v>228</v>
      </c>
      <c r="B120" s="36" t="n">
        <v>93</v>
      </c>
      <c r="C120" s="37" t="s">
        <v>215</v>
      </c>
      <c r="D120" s="34" t="s">
        <v>223</v>
      </c>
      <c r="E120" s="34" t="s">
        <v>54</v>
      </c>
      <c r="F120" s="34" t="s">
        <v>69</v>
      </c>
      <c r="G120" s="16" t="str">
        <f aca="false">CONCATENATE(D120,E120,F120)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20" s="38" t="n">
        <v>3366.13</v>
      </c>
      <c r="I120" s="39" t="n">
        <f aca="false">H120-K120-J120</f>
        <v>3129.95</v>
      </c>
      <c r="J120" s="38" t="n">
        <v>169.2</v>
      </c>
      <c r="K120" s="38" t="n">
        <v>66.98</v>
      </c>
      <c r="L120" s="39" t="n">
        <f aca="false">H120*1000</f>
        <v>3366130</v>
      </c>
      <c r="M120" s="39" t="n">
        <f aca="false">I120*1000</f>
        <v>3129950</v>
      </c>
      <c r="N120" s="39" t="n">
        <f aca="false">J120*1000</f>
        <v>169200</v>
      </c>
      <c r="O120" s="39" t="n">
        <f aca="false">K120*1000</f>
        <v>66980</v>
      </c>
      <c r="P120" s="39" t="n">
        <v>1.11</v>
      </c>
      <c r="Q120" s="39" t="n">
        <v>1</v>
      </c>
      <c r="R120" s="39" t="n">
        <v>1.16</v>
      </c>
      <c r="S120" s="39" t="n">
        <v>1.03</v>
      </c>
      <c r="T120" s="39" t="n">
        <v>1.0527260918901</v>
      </c>
      <c r="U120" s="39" t="n">
        <f aca="false">P120*Q120*S120*T120</f>
        <v>1.20358174085795</v>
      </c>
      <c r="V120" s="39" t="n">
        <f aca="false">P120*R120*S120*T120</f>
        <v>1.39615481939522</v>
      </c>
      <c r="W120" s="39" t="n">
        <f aca="false">X120+Z120+Y120</f>
        <v>4051412.61</v>
      </c>
      <c r="X120" s="39" t="n">
        <f aca="false">ROUND(M120*U120,2)</f>
        <v>3767150.67</v>
      </c>
      <c r="Y120" s="39" t="n">
        <f aca="false">ROUND(N120*U120,2)</f>
        <v>203646.03</v>
      </c>
      <c r="Z120" s="39" t="n">
        <f aca="false">ROUND(O120*U120,2)</f>
        <v>80615.91</v>
      </c>
      <c r="AA120" s="39" t="n">
        <f aca="false">AB120+AC120+AD120</f>
        <v>4699638.63</v>
      </c>
      <c r="AB120" s="39" t="n">
        <f aca="false">ROUND(M120*V120,2)</f>
        <v>4369894.78</v>
      </c>
      <c r="AC120" s="39" t="n">
        <f aca="false">ROUND(N120*V120,2)</f>
        <v>236229.4</v>
      </c>
      <c r="AD120" s="39" t="n">
        <f aca="false">ROUND(O120*V120,2)</f>
        <v>93514.45</v>
      </c>
    </row>
    <row r="121" customFormat="false" ht="76.5" hidden="false" customHeight="false" outlineLevel="2" collapsed="false">
      <c r="A121" s="37" t="s">
        <v>229</v>
      </c>
      <c r="B121" s="36" t="n">
        <v>94</v>
      </c>
      <c r="C121" s="37" t="s">
        <v>217</v>
      </c>
      <c r="D121" s="34" t="s">
        <v>223</v>
      </c>
      <c r="E121" s="34" t="s">
        <v>54</v>
      </c>
      <c r="F121" s="34" t="s">
        <v>71</v>
      </c>
      <c r="G121" s="16" t="str">
        <f aca="false">CONCATENATE(D121,E121,F121)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21" s="38" t="n">
        <v>3673.58</v>
      </c>
      <c r="I121" s="39" t="n">
        <f aca="false">H121-K121-J121</f>
        <v>3428.06</v>
      </c>
      <c r="J121" s="38" t="n">
        <v>172.16</v>
      </c>
      <c r="K121" s="38" t="n">
        <v>73.36</v>
      </c>
      <c r="L121" s="39" t="n">
        <f aca="false">H121*1000</f>
        <v>3673580</v>
      </c>
      <c r="M121" s="39" t="n">
        <f aca="false">I121*1000</f>
        <v>3428060</v>
      </c>
      <c r="N121" s="39" t="n">
        <f aca="false">J121*1000</f>
        <v>172160</v>
      </c>
      <c r="O121" s="39" t="n">
        <f aca="false">K121*1000</f>
        <v>73360</v>
      </c>
      <c r="P121" s="39" t="n">
        <v>1.11</v>
      </c>
      <c r="Q121" s="39" t="n">
        <v>1</v>
      </c>
      <c r="R121" s="39" t="n">
        <v>1.16</v>
      </c>
      <c r="S121" s="39" t="n">
        <v>1.03</v>
      </c>
      <c r="T121" s="39" t="n">
        <v>1.0527260918901</v>
      </c>
      <c r="U121" s="39" t="n">
        <f aca="false">P121*Q121*S121*T121</f>
        <v>1.20358174085795</v>
      </c>
      <c r="V121" s="39" t="n">
        <f aca="false">P121*R121*S121*T121</f>
        <v>1.39615481939522</v>
      </c>
      <c r="W121" s="39" t="n">
        <f aca="false">X121+Z121+Y121</f>
        <v>4421453.81</v>
      </c>
      <c r="X121" s="39" t="n">
        <f aca="false">ROUND(M121*U121,2)</f>
        <v>4125950.42</v>
      </c>
      <c r="Y121" s="39" t="n">
        <f aca="false">ROUND(N121*U121,2)</f>
        <v>207208.63</v>
      </c>
      <c r="Z121" s="39" t="n">
        <f aca="false">ROUND(O121*U121,2)</f>
        <v>88294.76</v>
      </c>
      <c r="AA121" s="39" t="n">
        <f aca="false">AB121+AC121+AD121</f>
        <v>5128886.42</v>
      </c>
      <c r="AB121" s="39" t="n">
        <f aca="false">ROUND(M121*V121,2)</f>
        <v>4786102.49</v>
      </c>
      <c r="AC121" s="39" t="n">
        <f aca="false">ROUND(N121*V121,2)</f>
        <v>240362.01</v>
      </c>
      <c r="AD121" s="39" t="n">
        <f aca="false">ROUND(O121*V121,2)</f>
        <v>102421.92</v>
      </c>
    </row>
    <row r="122" customFormat="false" ht="45.75" hidden="false" customHeight="false" outlineLevel="2" collapsed="false">
      <c r="A122" s="37" t="s">
        <v>230</v>
      </c>
      <c r="B122" s="36" t="n">
        <v>95</v>
      </c>
      <c r="C122" s="37" t="s">
        <v>219</v>
      </c>
      <c r="D122" s="34" t="s">
        <v>231</v>
      </c>
      <c r="E122" s="34" t="s">
        <v>54</v>
      </c>
      <c r="F122" s="34" t="s">
        <v>55</v>
      </c>
      <c r="G122" s="16" t="str">
        <f aca="false">CONCATENATE(D122,E122,F122)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25 мм2</v>
      </c>
      <c r="H122" s="38" t="n">
        <v>2802.51</v>
      </c>
      <c r="I122" s="39" t="n">
        <f aca="false">H122-K122-J122</f>
        <v>2634.05</v>
      </c>
      <c r="J122" s="38" t="n">
        <v>118.3</v>
      </c>
      <c r="K122" s="38" t="n">
        <v>50.16</v>
      </c>
      <c r="L122" s="39" t="n">
        <f aca="false">H122*1000</f>
        <v>2802510</v>
      </c>
      <c r="M122" s="39" t="n">
        <f aca="false">I122*1000</f>
        <v>2634050</v>
      </c>
      <c r="N122" s="39" t="n">
        <f aca="false">J122*1000</f>
        <v>118300</v>
      </c>
      <c r="O122" s="39" t="n">
        <f aca="false">K122*1000</f>
        <v>50160</v>
      </c>
      <c r="P122" s="39" t="n">
        <v>1.11</v>
      </c>
      <c r="Q122" s="39" t="n">
        <v>1</v>
      </c>
      <c r="R122" s="39" t="n">
        <v>1.16</v>
      </c>
      <c r="S122" s="39" t="n">
        <v>1.03</v>
      </c>
      <c r="T122" s="39" t="n">
        <v>1.0527260918901</v>
      </c>
      <c r="U122" s="39" t="n">
        <f aca="false">P122*Q122*S122*T122</f>
        <v>1.20358174085795</v>
      </c>
      <c r="V122" s="39" t="n">
        <f aca="false">P122*R122*S122*T122</f>
        <v>1.39615481939522</v>
      </c>
      <c r="W122" s="39" t="n">
        <f aca="false">X122+Z122+Y122</f>
        <v>3373049.86</v>
      </c>
      <c r="X122" s="39" t="n">
        <f aca="false">ROUND(M122*U122,2)</f>
        <v>3170294.48</v>
      </c>
      <c r="Y122" s="39" t="n">
        <f aca="false">ROUND(N122*U122,2)</f>
        <v>142383.72</v>
      </c>
      <c r="Z122" s="39" t="n">
        <f aca="false">ROUND(O122*U122,2)</f>
        <v>60371.66</v>
      </c>
      <c r="AA122" s="39" t="n">
        <f aca="false">AB122+AC122+AD122</f>
        <v>3912737.85</v>
      </c>
      <c r="AB122" s="39" t="n">
        <f aca="false">ROUND(M122*V122,2)</f>
        <v>3677541.6</v>
      </c>
      <c r="AC122" s="39" t="n">
        <f aca="false">ROUND(N122*V122,2)</f>
        <v>165165.12</v>
      </c>
      <c r="AD122" s="39" t="n">
        <f aca="false">ROUND(O122*V122,2)</f>
        <v>70031.13</v>
      </c>
    </row>
    <row r="123" customFormat="false" ht="45.75" hidden="false" customHeight="false" outlineLevel="2" collapsed="false">
      <c r="A123" s="37" t="s">
        <v>232</v>
      </c>
      <c r="B123" s="36" t="n">
        <v>96</v>
      </c>
      <c r="C123" s="37" t="s">
        <v>220</v>
      </c>
      <c r="D123" s="34" t="s">
        <v>231</v>
      </c>
      <c r="E123" s="34" t="s">
        <v>54</v>
      </c>
      <c r="F123" s="34" t="s">
        <v>57</v>
      </c>
      <c r="G123" s="16" t="str">
        <f aca="false">CONCATENATE(D123,E123,F123)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35 мм2</v>
      </c>
      <c r="H123" s="38" t="n">
        <v>3060.39</v>
      </c>
      <c r="I123" s="39" t="n">
        <f aca="false">H123-K123-J123</f>
        <v>2880.68</v>
      </c>
      <c r="J123" s="38" t="n">
        <v>127.01</v>
      </c>
      <c r="K123" s="38" t="n">
        <v>52.7</v>
      </c>
      <c r="L123" s="39" t="n">
        <f aca="false">H123*1000</f>
        <v>3060390</v>
      </c>
      <c r="M123" s="39" t="n">
        <f aca="false">I123*1000</f>
        <v>2880680</v>
      </c>
      <c r="N123" s="39" t="n">
        <f aca="false">J123*1000</f>
        <v>127010</v>
      </c>
      <c r="O123" s="39" t="n">
        <f aca="false">K123*1000</f>
        <v>52700</v>
      </c>
      <c r="P123" s="39" t="n">
        <v>1.11</v>
      </c>
      <c r="Q123" s="39" t="n">
        <v>1</v>
      </c>
      <c r="R123" s="39" t="n">
        <v>1.16</v>
      </c>
      <c r="S123" s="39" t="n">
        <v>1.03</v>
      </c>
      <c r="T123" s="39" t="n">
        <v>1.0527260918901</v>
      </c>
      <c r="U123" s="39" t="n">
        <f aca="false">P123*Q123*S123*T123</f>
        <v>1.20358174085795</v>
      </c>
      <c r="V123" s="39" t="n">
        <f aca="false">P123*R123*S123*T123</f>
        <v>1.39615481939522</v>
      </c>
      <c r="W123" s="39" t="n">
        <f aca="false">X123+Z123+Y123</f>
        <v>3683429.53</v>
      </c>
      <c r="X123" s="39" t="n">
        <f aca="false">ROUND(M123*U123,2)</f>
        <v>3467133.85</v>
      </c>
      <c r="Y123" s="39" t="n">
        <f aca="false">ROUND(N123*U123,2)</f>
        <v>152866.92</v>
      </c>
      <c r="Z123" s="39" t="n">
        <f aca="false">ROUND(O123*U123,2)</f>
        <v>63428.76</v>
      </c>
      <c r="AA123" s="39" t="n">
        <f aca="false">AB123+AC123+AD123</f>
        <v>4272778.25</v>
      </c>
      <c r="AB123" s="39" t="n">
        <f aca="false">ROUND(M123*V123,2)</f>
        <v>4021875.27</v>
      </c>
      <c r="AC123" s="39" t="n">
        <f aca="false">ROUND(N123*V123,2)</f>
        <v>177325.62</v>
      </c>
      <c r="AD123" s="39" t="n">
        <f aca="false">ROUND(O123*V123,2)</f>
        <v>73577.36</v>
      </c>
    </row>
    <row r="124" customFormat="false" ht="45.75" hidden="false" customHeight="false" outlineLevel="2" collapsed="false">
      <c r="A124" s="37" t="s">
        <v>233</v>
      </c>
      <c r="B124" s="36" t="n">
        <v>97</v>
      </c>
      <c r="C124" s="37" t="s">
        <v>221</v>
      </c>
      <c r="D124" s="34" t="s">
        <v>231</v>
      </c>
      <c r="E124" s="34" t="s">
        <v>54</v>
      </c>
      <c r="F124" s="34" t="s">
        <v>59</v>
      </c>
      <c r="G124" s="16" t="str">
        <f aca="false">CONCATENATE(D124,E124,F124)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50 мм2</v>
      </c>
      <c r="H124" s="38" t="n">
        <v>3186.4</v>
      </c>
      <c r="I124" s="39" t="n">
        <f aca="false">H124-K124-J124</f>
        <v>2998.47</v>
      </c>
      <c r="J124" s="38" t="n">
        <v>129.77</v>
      </c>
      <c r="K124" s="38" t="n">
        <v>58.16</v>
      </c>
      <c r="L124" s="39" t="n">
        <f aca="false">H124*1000</f>
        <v>3186400</v>
      </c>
      <c r="M124" s="39" t="n">
        <f aca="false">I124*1000</f>
        <v>2998470</v>
      </c>
      <c r="N124" s="39" t="n">
        <f aca="false">J124*1000</f>
        <v>129770</v>
      </c>
      <c r="O124" s="39" t="n">
        <f aca="false">K124*1000</f>
        <v>58160</v>
      </c>
      <c r="P124" s="39" t="n">
        <v>1.11</v>
      </c>
      <c r="Q124" s="39" t="n">
        <v>1</v>
      </c>
      <c r="R124" s="39" t="n">
        <v>1.16</v>
      </c>
      <c r="S124" s="39" t="n">
        <v>1.03</v>
      </c>
      <c r="T124" s="39" t="n">
        <v>1.0527260918901</v>
      </c>
      <c r="U124" s="39" t="n">
        <f aca="false">P124*Q124*S124*T124</f>
        <v>1.20358174085795</v>
      </c>
      <c r="V124" s="39" t="n">
        <f aca="false">P124*R124*S124*T124</f>
        <v>1.39615481939522</v>
      </c>
      <c r="W124" s="39" t="n">
        <f aca="false">X124+Z124+Y124</f>
        <v>3835092.85</v>
      </c>
      <c r="X124" s="39" t="n">
        <f aca="false">ROUND(M124*U124,2)</f>
        <v>3608903.74</v>
      </c>
      <c r="Y124" s="39" t="n">
        <f aca="false">ROUND(N124*U124,2)</f>
        <v>156188.8</v>
      </c>
      <c r="Z124" s="39" t="n">
        <f aca="false">ROUND(O124*U124,2)</f>
        <v>70000.31</v>
      </c>
      <c r="AA124" s="39" t="n">
        <f aca="false">AB124+AC124+AD124</f>
        <v>4448707.71</v>
      </c>
      <c r="AB124" s="39" t="n">
        <f aca="false">ROUND(M124*V124,2)</f>
        <v>4186328.34</v>
      </c>
      <c r="AC124" s="39" t="n">
        <f aca="false">ROUND(N124*V124,2)</f>
        <v>181179.01</v>
      </c>
      <c r="AD124" s="39" t="n">
        <f aca="false">ROUND(O124*V124,2)</f>
        <v>81200.36</v>
      </c>
    </row>
    <row r="125" customFormat="false" ht="45.75" hidden="false" customHeight="false" outlineLevel="2" collapsed="false">
      <c r="A125" s="37" t="s">
        <v>234</v>
      </c>
      <c r="B125" s="36" t="n">
        <v>98</v>
      </c>
      <c r="C125" s="37" t="s">
        <v>235</v>
      </c>
      <c r="D125" s="34" t="s">
        <v>231</v>
      </c>
      <c r="E125" s="34" t="s">
        <v>54</v>
      </c>
      <c r="F125" s="34" t="s">
        <v>61</v>
      </c>
      <c r="G125" s="16" t="str">
        <f aca="false">CONCATENATE(D125,E125,F125)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70 мм2</v>
      </c>
      <c r="H125" s="38" t="n">
        <v>3331.63</v>
      </c>
      <c r="I125" s="39" t="n">
        <f aca="false">H125-K125-J125</f>
        <v>3141.79</v>
      </c>
      <c r="J125" s="38" t="n">
        <v>133.93</v>
      </c>
      <c r="K125" s="38" t="n">
        <v>55.91</v>
      </c>
      <c r="L125" s="39" t="n">
        <f aca="false">H125*1000</f>
        <v>3331630</v>
      </c>
      <c r="M125" s="39" t="n">
        <f aca="false">I125*1000</f>
        <v>3141790</v>
      </c>
      <c r="N125" s="39" t="n">
        <f aca="false">J125*1000</f>
        <v>133930</v>
      </c>
      <c r="O125" s="39" t="n">
        <f aca="false">K125*1000</f>
        <v>55910</v>
      </c>
      <c r="P125" s="39" t="n">
        <v>1.11</v>
      </c>
      <c r="Q125" s="39" t="n">
        <v>1</v>
      </c>
      <c r="R125" s="39" t="n">
        <v>1.16</v>
      </c>
      <c r="S125" s="39" t="n">
        <v>1.03</v>
      </c>
      <c r="T125" s="39" t="n">
        <v>1.0527260918901</v>
      </c>
      <c r="U125" s="39" t="n">
        <f aca="false">P125*Q125*S125*T125</f>
        <v>1.20358174085795</v>
      </c>
      <c r="V125" s="39" t="n">
        <f aca="false">P125*R125*S125*T125</f>
        <v>1.39615481939522</v>
      </c>
      <c r="W125" s="39" t="n">
        <f aca="false">X125+Z125+Y125</f>
        <v>4009889.04</v>
      </c>
      <c r="X125" s="39" t="n">
        <f aca="false">ROUND(M125*U125,2)</f>
        <v>3781401.08</v>
      </c>
      <c r="Y125" s="39" t="n">
        <f aca="false">ROUND(N125*U125,2)</f>
        <v>161195.7</v>
      </c>
      <c r="Z125" s="39" t="n">
        <f aca="false">ROUND(O125*U125,2)</f>
        <v>67292.26</v>
      </c>
      <c r="AA125" s="39" t="n">
        <f aca="false">AB125+AC125+AD125</f>
        <v>4651471.28</v>
      </c>
      <c r="AB125" s="39" t="n">
        <f aca="false">ROUND(M125*V125,2)</f>
        <v>4386425.25</v>
      </c>
      <c r="AC125" s="39" t="n">
        <f aca="false">ROUND(N125*V125,2)</f>
        <v>186987.01</v>
      </c>
      <c r="AD125" s="39" t="n">
        <f aca="false">ROUND(O125*V125,2)</f>
        <v>78059.02</v>
      </c>
    </row>
    <row r="126" customFormat="false" ht="45.75" hidden="false" customHeight="false" outlineLevel="2" collapsed="false">
      <c r="A126" s="37" t="s">
        <v>236</v>
      </c>
      <c r="B126" s="36" t="n">
        <v>99</v>
      </c>
      <c r="C126" s="37" t="s">
        <v>237</v>
      </c>
      <c r="D126" s="34" t="s">
        <v>231</v>
      </c>
      <c r="E126" s="34" t="s">
        <v>54</v>
      </c>
      <c r="F126" s="34" t="s">
        <v>63</v>
      </c>
      <c r="G126" s="16" t="str">
        <f aca="false">CONCATENATE(D126,E126,F126)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95 мм2</v>
      </c>
      <c r="H126" s="38" t="n">
        <v>3749.04</v>
      </c>
      <c r="I126" s="39" t="n">
        <f aca="false">H126-K126-J126</f>
        <v>3539.56</v>
      </c>
      <c r="J126" s="38" t="n">
        <v>147.77</v>
      </c>
      <c r="K126" s="38" t="n">
        <v>61.71</v>
      </c>
      <c r="L126" s="39" t="n">
        <f aca="false">H126*1000</f>
        <v>3749040</v>
      </c>
      <c r="M126" s="39" t="n">
        <f aca="false">I126*1000</f>
        <v>3539560</v>
      </c>
      <c r="N126" s="39" t="n">
        <f aca="false">J126*1000</f>
        <v>147770</v>
      </c>
      <c r="O126" s="39" t="n">
        <f aca="false">K126*1000</f>
        <v>61710</v>
      </c>
      <c r="P126" s="39" t="n">
        <v>1.11</v>
      </c>
      <c r="Q126" s="39" t="n">
        <v>1</v>
      </c>
      <c r="R126" s="39" t="n">
        <v>1.16</v>
      </c>
      <c r="S126" s="39" t="n">
        <v>1.03</v>
      </c>
      <c r="T126" s="39" t="n">
        <v>1.0527260918901</v>
      </c>
      <c r="U126" s="39" t="n">
        <f aca="false">P126*Q126*S126*T126</f>
        <v>1.20358174085795</v>
      </c>
      <c r="V126" s="39" t="n">
        <f aca="false">P126*R126*S126*T126</f>
        <v>1.39615481939522</v>
      </c>
      <c r="W126" s="39" t="n">
        <f aca="false">X126+Z126+Y126</f>
        <v>4512276.09</v>
      </c>
      <c r="X126" s="39" t="n">
        <f aca="false">ROUND(M126*U126,2)</f>
        <v>4260149.79</v>
      </c>
      <c r="Y126" s="39" t="n">
        <f aca="false">ROUND(N126*U126,2)</f>
        <v>177853.27</v>
      </c>
      <c r="Z126" s="39" t="n">
        <f aca="false">ROUND(O126*U126,2)</f>
        <v>74273.03</v>
      </c>
      <c r="AA126" s="39" t="n">
        <f aca="false">AB126+AC126+AD126</f>
        <v>5234240.26</v>
      </c>
      <c r="AB126" s="39" t="n">
        <f aca="false">ROUND(M126*V126,2)</f>
        <v>4941773.75</v>
      </c>
      <c r="AC126" s="39" t="n">
        <f aca="false">ROUND(N126*V126,2)</f>
        <v>206309.8</v>
      </c>
      <c r="AD126" s="39" t="n">
        <f aca="false">ROUND(O126*V126,2)</f>
        <v>86156.71</v>
      </c>
    </row>
    <row r="127" customFormat="false" ht="45.75" hidden="false" customHeight="false" outlineLevel="2" collapsed="false">
      <c r="A127" s="37" t="s">
        <v>238</v>
      </c>
      <c r="B127" s="36" t="n">
        <v>100</v>
      </c>
      <c r="C127" s="37" t="s">
        <v>239</v>
      </c>
      <c r="D127" s="34" t="s">
        <v>231</v>
      </c>
      <c r="E127" s="34" t="s">
        <v>54</v>
      </c>
      <c r="F127" s="34" t="s">
        <v>65</v>
      </c>
      <c r="G127" s="16" t="str">
        <f aca="false">CONCATENATE(D127,E127,F127)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120 мм2</v>
      </c>
      <c r="H127" s="38" t="n">
        <v>4203.7</v>
      </c>
      <c r="I127" s="39" t="n">
        <f aca="false">H127-K127-J127</f>
        <v>3971.36</v>
      </c>
      <c r="J127" s="38" t="n">
        <v>164.05</v>
      </c>
      <c r="K127" s="38" t="n">
        <v>68.29</v>
      </c>
      <c r="L127" s="39" t="n">
        <f aca="false">H127*1000</f>
        <v>4203700</v>
      </c>
      <c r="M127" s="39" t="n">
        <f aca="false">I127*1000</f>
        <v>3971360</v>
      </c>
      <c r="N127" s="39" t="n">
        <f aca="false">J127*1000</f>
        <v>164050</v>
      </c>
      <c r="O127" s="39" t="n">
        <f aca="false">K127*1000</f>
        <v>68290</v>
      </c>
      <c r="P127" s="39" t="n">
        <v>1.11</v>
      </c>
      <c r="Q127" s="39" t="n">
        <v>1</v>
      </c>
      <c r="R127" s="39" t="n">
        <v>1.16</v>
      </c>
      <c r="S127" s="39" t="n">
        <v>1.03</v>
      </c>
      <c r="T127" s="39" t="n">
        <v>1.0527260918901</v>
      </c>
      <c r="U127" s="39" t="n">
        <f aca="false">P127*Q127*S127*T127</f>
        <v>1.20358174085795</v>
      </c>
      <c r="V127" s="39" t="n">
        <f aca="false">P127*R127*S127*T127</f>
        <v>1.39615481939522</v>
      </c>
      <c r="W127" s="39" t="n">
        <f aca="false">X127+Z127+Y127</f>
        <v>5059496.56</v>
      </c>
      <c r="X127" s="39" t="n">
        <f aca="false">ROUND(M127*U127,2)</f>
        <v>4779856.38</v>
      </c>
      <c r="Y127" s="39" t="n">
        <f aca="false">ROUND(N127*U127,2)</f>
        <v>197447.58</v>
      </c>
      <c r="Z127" s="39" t="n">
        <f aca="false">ROUND(O127*U127,2)</f>
        <v>82192.6</v>
      </c>
      <c r="AA127" s="39" t="n">
        <f aca="false">AB127+AC127+AD127</f>
        <v>5869016.01</v>
      </c>
      <c r="AB127" s="39" t="n">
        <f aca="false">ROUND(M127*V127,2)</f>
        <v>5544633.4</v>
      </c>
      <c r="AC127" s="39" t="n">
        <f aca="false">ROUND(N127*V127,2)</f>
        <v>229039.2</v>
      </c>
      <c r="AD127" s="39" t="n">
        <f aca="false">ROUND(O127*V127,2)</f>
        <v>95343.41</v>
      </c>
    </row>
    <row r="128" customFormat="false" ht="45.75" hidden="false" customHeight="false" outlineLevel="2" collapsed="false">
      <c r="A128" s="37" t="s">
        <v>240</v>
      </c>
      <c r="B128" s="36" t="n">
        <v>101</v>
      </c>
      <c r="C128" s="37" t="s">
        <v>241</v>
      </c>
      <c r="D128" s="34" t="s">
        <v>231</v>
      </c>
      <c r="E128" s="34" t="s">
        <v>54</v>
      </c>
      <c r="F128" s="34" t="s">
        <v>67</v>
      </c>
      <c r="G128" s="16" t="str">
        <f aca="false">CONCATENATE(D128,E128,F128)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150 мм2</v>
      </c>
      <c r="H128" s="38" t="n">
        <v>4739.26</v>
      </c>
      <c r="I128" s="39" t="n">
        <f aca="false">H128-K128-J128</f>
        <v>4479.86</v>
      </c>
      <c r="J128" s="38" t="n">
        <v>183.73</v>
      </c>
      <c r="K128" s="38" t="n">
        <v>75.67</v>
      </c>
      <c r="L128" s="39" t="n">
        <f aca="false">H128*1000</f>
        <v>4739260</v>
      </c>
      <c r="M128" s="39" t="n">
        <f aca="false">I128*1000</f>
        <v>4479860</v>
      </c>
      <c r="N128" s="39" t="n">
        <f aca="false">J128*1000</f>
        <v>183730</v>
      </c>
      <c r="O128" s="39" t="n">
        <f aca="false">K128*1000</f>
        <v>75670</v>
      </c>
      <c r="P128" s="39" t="n">
        <v>1.11</v>
      </c>
      <c r="Q128" s="39" t="n">
        <v>1</v>
      </c>
      <c r="R128" s="39" t="n">
        <v>1.16</v>
      </c>
      <c r="S128" s="39" t="n">
        <v>1.03</v>
      </c>
      <c r="T128" s="39" t="n">
        <v>1.0527260918901</v>
      </c>
      <c r="U128" s="39" t="n">
        <f aca="false">P128*Q128*S128*T128</f>
        <v>1.20358174085795</v>
      </c>
      <c r="V128" s="39" t="n">
        <f aca="false">P128*R128*S128*T128</f>
        <v>1.39615481939522</v>
      </c>
      <c r="W128" s="39" t="n">
        <f aca="false">X128+Z128+Y128</f>
        <v>5704086.8</v>
      </c>
      <c r="X128" s="39" t="n">
        <f aca="false">ROUND(M128*U128,2)</f>
        <v>5391877.7</v>
      </c>
      <c r="Y128" s="39" t="n">
        <f aca="false">ROUND(N128*U128,2)</f>
        <v>221134.07</v>
      </c>
      <c r="Z128" s="39" t="n">
        <f aca="false">ROUND(O128*U128,2)</f>
        <v>91075.03</v>
      </c>
      <c r="AA128" s="39" t="n">
        <f aca="false">AB128+AC128+AD128</f>
        <v>6616740.69</v>
      </c>
      <c r="AB128" s="39" t="n">
        <f aca="false">ROUND(M128*V128,2)</f>
        <v>6254578.13</v>
      </c>
      <c r="AC128" s="39" t="n">
        <f aca="false">ROUND(N128*V128,2)</f>
        <v>256515.52</v>
      </c>
      <c r="AD128" s="39" t="n">
        <f aca="false">ROUND(O128*V128,2)</f>
        <v>105647.04</v>
      </c>
    </row>
    <row r="129" customFormat="false" ht="45.75" hidden="false" customHeight="false" outlineLevel="2" collapsed="false">
      <c r="A129" s="37" t="s">
        <v>242</v>
      </c>
      <c r="B129" s="36" t="n">
        <v>102</v>
      </c>
      <c r="C129" s="37" t="s">
        <v>243</v>
      </c>
      <c r="D129" s="34" t="s">
        <v>231</v>
      </c>
      <c r="E129" s="34" t="s">
        <v>54</v>
      </c>
      <c r="F129" s="34" t="s">
        <v>69</v>
      </c>
      <c r="G129" s="16" t="str">
        <f aca="false">CONCATENATE(D129,E129,F129)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185 мм2</v>
      </c>
      <c r="H129" s="38" t="n">
        <v>5537.41</v>
      </c>
      <c r="I129" s="39" t="n">
        <f aca="false">H129-K129-J129</f>
        <v>5237.01</v>
      </c>
      <c r="J129" s="38" t="n">
        <v>212.51</v>
      </c>
      <c r="K129" s="38" t="n">
        <v>87.89</v>
      </c>
      <c r="L129" s="39" t="n">
        <f aca="false">H129*1000</f>
        <v>5537410</v>
      </c>
      <c r="M129" s="39" t="n">
        <f aca="false">I129*1000</f>
        <v>5237010</v>
      </c>
      <c r="N129" s="39" t="n">
        <f aca="false">J129*1000</f>
        <v>212510</v>
      </c>
      <c r="O129" s="39" t="n">
        <f aca="false">K129*1000</f>
        <v>87890</v>
      </c>
      <c r="P129" s="39" t="n">
        <v>1.11</v>
      </c>
      <c r="Q129" s="39" t="n">
        <v>1</v>
      </c>
      <c r="R129" s="39" t="n">
        <v>1.16</v>
      </c>
      <c r="S129" s="39" t="n">
        <v>1.03</v>
      </c>
      <c r="T129" s="39" t="n">
        <v>1.0527260918901</v>
      </c>
      <c r="U129" s="39" t="n">
        <f aca="false">P129*Q129*S129*T129</f>
        <v>1.20358174085795</v>
      </c>
      <c r="V129" s="39" t="n">
        <f aca="false">P129*R129*S129*T129</f>
        <v>1.39615481939522</v>
      </c>
      <c r="W129" s="39" t="n">
        <f aca="false">X129+Z129+Y129</f>
        <v>6664725.57</v>
      </c>
      <c r="X129" s="39" t="n">
        <f aca="false">ROUND(M129*U129,2)</f>
        <v>6303169.61</v>
      </c>
      <c r="Y129" s="39" t="n">
        <f aca="false">ROUND(N129*U129,2)</f>
        <v>255773.16</v>
      </c>
      <c r="Z129" s="39" t="n">
        <f aca="false">ROUND(O129*U129,2)</f>
        <v>105782.8</v>
      </c>
      <c r="AA129" s="39" t="n">
        <f aca="false">AB129+AC129+AD129</f>
        <v>7731081.66</v>
      </c>
      <c r="AB129" s="39" t="n">
        <f aca="false">ROUND(M129*V129,2)</f>
        <v>7311676.75</v>
      </c>
      <c r="AC129" s="39" t="n">
        <f aca="false">ROUND(N129*V129,2)</f>
        <v>296696.86</v>
      </c>
      <c r="AD129" s="39" t="n">
        <f aca="false">ROUND(O129*V129,2)</f>
        <v>122708.05</v>
      </c>
    </row>
    <row r="130" customFormat="false" ht="45.75" hidden="false" customHeight="false" outlineLevel="2" collapsed="false">
      <c r="A130" s="37" t="s">
        <v>244</v>
      </c>
      <c r="B130" s="36" t="n">
        <v>103</v>
      </c>
      <c r="C130" s="37" t="s">
        <v>245</v>
      </c>
      <c r="D130" s="34" t="s">
        <v>231</v>
      </c>
      <c r="E130" s="34" t="s">
        <v>54</v>
      </c>
      <c r="F130" s="34" t="s">
        <v>71</v>
      </c>
      <c r="G130" s="16" t="str">
        <f aca="false">CONCATENATE(D130,E130,F130)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240 мм2</v>
      </c>
      <c r="H130" s="38" t="n">
        <v>6326.38</v>
      </c>
      <c r="I130" s="39" t="n">
        <f aca="false">H130-K130-J130</f>
        <v>5988.72</v>
      </c>
      <c r="J130" s="38" t="n">
        <v>238.92</v>
      </c>
      <c r="K130" s="38" t="n">
        <v>98.74</v>
      </c>
      <c r="L130" s="39" t="n">
        <f aca="false">H130*1000</f>
        <v>6326380</v>
      </c>
      <c r="M130" s="39" t="n">
        <f aca="false">I130*1000</f>
        <v>5988720</v>
      </c>
      <c r="N130" s="39" t="n">
        <f aca="false">J130*1000</f>
        <v>238920</v>
      </c>
      <c r="O130" s="39" t="n">
        <f aca="false">K130*1000</f>
        <v>98740</v>
      </c>
      <c r="P130" s="39" t="n">
        <v>1.11</v>
      </c>
      <c r="Q130" s="39" t="n">
        <v>1</v>
      </c>
      <c r="R130" s="39" t="n">
        <v>1.16</v>
      </c>
      <c r="S130" s="39" t="n">
        <v>1.03</v>
      </c>
      <c r="T130" s="39" t="n">
        <v>1.0527260918901</v>
      </c>
      <c r="U130" s="39" t="n">
        <f aca="false">P130*Q130*S130*T130</f>
        <v>1.20358174085795</v>
      </c>
      <c r="V130" s="39" t="n">
        <f aca="false">P130*R130*S130*T130</f>
        <v>1.39615481939522</v>
      </c>
      <c r="W130" s="39" t="n">
        <f aca="false">X130+Z130+Y130</f>
        <v>7614315.45</v>
      </c>
      <c r="X130" s="39" t="n">
        <f aca="false">ROUND(M130*U130,2)</f>
        <v>7207914.04</v>
      </c>
      <c r="Y130" s="39" t="n">
        <f aca="false">ROUND(N130*U130,2)</f>
        <v>287559.75</v>
      </c>
      <c r="Z130" s="39" t="n">
        <f aca="false">ROUND(O130*U130,2)</f>
        <v>118841.66</v>
      </c>
      <c r="AA130" s="39" t="n">
        <f aca="false">AB130+AC130+AD130</f>
        <v>8832605.93</v>
      </c>
      <c r="AB130" s="39" t="n">
        <f aca="false">ROUND(M130*V130,2)</f>
        <v>8361180.29</v>
      </c>
      <c r="AC130" s="39" t="n">
        <f aca="false">ROUND(N130*V130,2)</f>
        <v>333569.31</v>
      </c>
      <c r="AD130" s="39" t="n">
        <f aca="false">ROUND(O130*V130,2)</f>
        <v>137856.33</v>
      </c>
    </row>
    <row r="131" customFormat="false" ht="45.75" hidden="false" customHeight="false" outlineLevel="2" collapsed="false">
      <c r="A131" s="37" t="s">
        <v>246</v>
      </c>
      <c r="B131" s="36" t="n">
        <v>104</v>
      </c>
      <c r="C131" s="37" t="s">
        <v>222</v>
      </c>
      <c r="D131" s="34" t="s">
        <v>247</v>
      </c>
      <c r="E131" s="34" t="s">
        <v>54</v>
      </c>
      <c r="F131" s="34" t="s">
        <v>57</v>
      </c>
      <c r="G131" s="16" t="str">
        <f aca="false">CONCATENATE(D131,E131,F131)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35 мм2</v>
      </c>
      <c r="H131" s="38" t="n">
        <v>3444.17</v>
      </c>
      <c r="I131" s="39" t="n">
        <f aca="false">H131-K131-J131</f>
        <v>3255.58</v>
      </c>
      <c r="J131" s="38" t="n">
        <v>140.64</v>
      </c>
      <c r="K131" s="38" t="n">
        <v>47.95</v>
      </c>
      <c r="L131" s="39" t="n">
        <f aca="false">H131*1000</f>
        <v>3444170</v>
      </c>
      <c r="M131" s="39" t="n">
        <f aca="false">I131*1000</f>
        <v>3255580</v>
      </c>
      <c r="N131" s="39" t="n">
        <f aca="false">J131*1000</f>
        <v>140640</v>
      </c>
      <c r="O131" s="39" t="n">
        <f aca="false">K131*1000</f>
        <v>47950</v>
      </c>
      <c r="P131" s="39" t="n">
        <v>1.11</v>
      </c>
      <c r="Q131" s="39" t="n">
        <v>1</v>
      </c>
      <c r="R131" s="39" t="n">
        <v>1.16</v>
      </c>
      <c r="S131" s="39" t="n">
        <v>1.03</v>
      </c>
      <c r="T131" s="39" t="n">
        <v>1.0527260918901</v>
      </c>
      <c r="U131" s="39" t="n">
        <f aca="false">P131*Q131*S131*T131</f>
        <v>1.20358174085795</v>
      </c>
      <c r="V131" s="39" t="n">
        <f aca="false">P131*R131*S131*T131</f>
        <v>1.39615481939522</v>
      </c>
      <c r="W131" s="39" t="n">
        <f aca="false">X131+Z131+Y131</f>
        <v>4145340.12</v>
      </c>
      <c r="X131" s="39" t="n">
        <f aca="false">ROUND(M131*U131,2)</f>
        <v>3918356.64</v>
      </c>
      <c r="Y131" s="39" t="n">
        <f aca="false">ROUND(N131*U131,2)</f>
        <v>169271.74</v>
      </c>
      <c r="Z131" s="39" t="n">
        <f aca="false">ROUND(O131*U131,2)</f>
        <v>57711.74</v>
      </c>
      <c r="AA131" s="39" t="n">
        <f aca="false">AB131+AC131+AD131</f>
        <v>4808594.54</v>
      </c>
      <c r="AB131" s="39" t="n">
        <f aca="false">ROUND(M131*V131,2)</f>
        <v>4545293.71</v>
      </c>
      <c r="AC131" s="39" t="n">
        <f aca="false">ROUND(N131*V131,2)</f>
        <v>196355.21</v>
      </c>
      <c r="AD131" s="39" t="n">
        <f aca="false">ROUND(O131*V131,2)</f>
        <v>66945.62</v>
      </c>
    </row>
    <row r="132" customFormat="false" ht="45.75" hidden="false" customHeight="false" outlineLevel="2" collapsed="false">
      <c r="A132" s="37" t="s">
        <v>248</v>
      </c>
      <c r="B132" s="36" t="n">
        <v>105</v>
      </c>
      <c r="C132" s="37" t="s">
        <v>224</v>
      </c>
      <c r="D132" s="34" t="s">
        <v>247</v>
      </c>
      <c r="E132" s="34" t="s">
        <v>54</v>
      </c>
      <c r="F132" s="34" t="s">
        <v>59</v>
      </c>
      <c r="G132" s="16" t="str">
        <f aca="false">CONCATENATE(D132,E132,F132)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50 мм2</v>
      </c>
      <c r="H132" s="38" t="n">
        <v>3280.95</v>
      </c>
      <c r="I132" s="39" t="n">
        <f aca="false">H132-K132-J132</f>
        <v>3092.66</v>
      </c>
      <c r="J132" s="38" t="n">
        <v>134.27</v>
      </c>
      <c r="K132" s="38" t="n">
        <v>54.02</v>
      </c>
      <c r="L132" s="39" t="n">
        <f aca="false">H132*1000</f>
        <v>3280950</v>
      </c>
      <c r="M132" s="39" t="n">
        <f aca="false">I132*1000</f>
        <v>3092660</v>
      </c>
      <c r="N132" s="39" t="n">
        <f aca="false">J132*1000</f>
        <v>134270</v>
      </c>
      <c r="O132" s="39" t="n">
        <f aca="false">K132*1000</f>
        <v>54020</v>
      </c>
      <c r="P132" s="39" t="n">
        <v>1.11</v>
      </c>
      <c r="Q132" s="39" t="n">
        <v>1</v>
      </c>
      <c r="R132" s="39" t="n">
        <v>1.16</v>
      </c>
      <c r="S132" s="39" t="n">
        <v>1.03</v>
      </c>
      <c r="T132" s="39" t="n">
        <v>1.0527260918901</v>
      </c>
      <c r="U132" s="39" t="n">
        <f aca="false">P132*Q132*S132*T132</f>
        <v>1.20358174085795</v>
      </c>
      <c r="V132" s="39" t="n">
        <f aca="false">P132*R132*S132*T132</f>
        <v>1.39615481939522</v>
      </c>
      <c r="W132" s="39" t="n">
        <f aca="false">X132+Z132+Y132</f>
        <v>3948891.52</v>
      </c>
      <c r="X132" s="39" t="n">
        <f aca="false">ROUND(M132*U132,2)</f>
        <v>3722269.11</v>
      </c>
      <c r="Y132" s="39" t="n">
        <f aca="false">ROUND(N132*U132,2)</f>
        <v>161604.92</v>
      </c>
      <c r="Z132" s="39" t="n">
        <f aca="false">ROUND(O132*U132,2)</f>
        <v>65017.49</v>
      </c>
      <c r="AA132" s="39" t="n">
        <f aca="false">AB132+AC132+AD132</f>
        <v>4580714.15</v>
      </c>
      <c r="AB132" s="39" t="n">
        <f aca="false">ROUND(M132*V132,2)</f>
        <v>4317832.16</v>
      </c>
      <c r="AC132" s="39" t="n">
        <f aca="false">ROUND(N132*V132,2)</f>
        <v>187461.71</v>
      </c>
      <c r="AD132" s="39" t="n">
        <f aca="false">ROUND(O132*V132,2)</f>
        <v>75420.28</v>
      </c>
    </row>
    <row r="133" customFormat="false" ht="45.75" hidden="false" customHeight="false" outlineLevel="2" collapsed="false">
      <c r="A133" s="37" t="s">
        <v>249</v>
      </c>
      <c r="B133" s="36" t="n">
        <v>106</v>
      </c>
      <c r="C133" s="37" t="s">
        <v>225</v>
      </c>
      <c r="D133" s="34" t="s">
        <v>247</v>
      </c>
      <c r="E133" s="34" t="s">
        <v>54</v>
      </c>
      <c r="F133" s="34" t="s">
        <v>61</v>
      </c>
      <c r="G133" s="16" t="str">
        <f aca="false">CONCATENATE(D133,E133,F133)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70 мм2</v>
      </c>
      <c r="H133" s="38" t="n">
        <v>3646.94</v>
      </c>
      <c r="I133" s="39" t="n">
        <f aca="false">H133-K133-J133</f>
        <v>3437.72</v>
      </c>
      <c r="J133" s="38" t="n">
        <v>147.19</v>
      </c>
      <c r="K133" s="38" t="n">
        <v>62.03</v>
      </c>
      <c r="L133" s="39" t="n">
        <f aca="false">H133*1000</f>
        <v>3646940</v>
      </c>
      <c r="M133" s="39" t="n">
        <f aca="false">I133*1000</f>
        <v>3437720</v>
      </c>
      <c r="N133" s="39" t="n">
        <f aca="false">J133*1000</f>
        <v>147190</v>
      </c>
      <c r="O133" s="39" t="n">
        <f aca="false">K133*1000</f>
        <v>62030</v>
      </c>
      <c r="P133" s="39" t="n">
        <v>1.11</v>
      </c>
      <c r="Q133" s="39" t="n">
        <v>1</v>
      </c>
      <c r="R133" s="39" t="n">
        <v>1.16</v>
      </c>
      <c r="S133" s="39" t="n">
        <v>1.03</v>
      </c>
      <c r="T133" s="39" t="n">
        <v>1.0527260918901</v>
      </c>
      <c r="U133" s="39" t="n">
        <f aca="false">P133*Q133*S133*T133</f>
        <v>1.20358174085795</v>
      </c>
      <c r="V133" s="39" t="n">
        <f aca="false">P133*R133*S133*T133</f>
        <v>1.39615481939522</v>
      </c>
      <c r="W133" s="39" t="n">
        <f aca="false">X133+Z133+Y133</f>
        <v>4389390.4</v>
      </c>
      <c r="X133" s="39" t="n">
        <f aca="false">ROUND(M133*U133,2)</f>
        <v>4137577.02</v>
      </c>
      <c r="Y133" s="39" t="n">
        <f aca="false">ROUND(N133*U133,2)</f>
        <v>177155.2</v>
      </c>
      <c r="Z133" s="39" t="n">
        <f aca="false">ROUND(O133*U133,2)</f>
        <v>74658.18</v>
      </c>
      <c r="AA133" s="39" t="n">
        <f aca="false">AB133+AC133+AD133</f>
        <v>5091692.86</v>
      </c>
      <c r="AB133" s="39" t="n">
        <f aca="false">ROUND(M133*V133,2)</f>
        <v>4799589.35</v>
      </c>
      <c r="AC133" s="39" t="n">
        <f aca="false">ROUND(N133*V133,2)</f>
        <v>205500.03</v>
      </c>
      <c r="AD133" s="39" t="n">
        <f aca="false">ROUND(O133*V133,2)</f>
        <v>86603.48</v>
      </c>
    </row>
    <row r="134" customFormat="false" ht="45.75" hidden="false" customHeight="false" outlineLevel="2" collapsed="false">
      <c r="A134" s="37" t="s">
        <v>250</v>
      </c>
      <c r="B134" s="36" t="n">
        <v>107</v>
      </c>
      <c r="C134" s="37" t="s">
        <v>226</v>
      </c>
      <c r="D134" s="34" t="s">
        <v>247</v>
      </c>
      <c r="E134" s="34" t="s">
        <v>54</v>
      </c>
      <c r="F134" s="34" t="s">
        <v>63</v>
      </c>
      <c r="G134" s="16" t="str">
        <f aca="false">CONCATENATE(D134,E134,F134)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95 мм2</v>
      </c>
      <c r="H134" s="38" t="n">
        <v>4108.46</v>
      </c>
      <c r="I134" s="39" t="n">
        <f aca="false">H134-K134-J134</f>
        <v>3878.02</v>
      </c>
      <c r="J134" s="38" t="n">
        <v>162.37</v>
      </c>
      <c r="K134" s="38" t="n">
        <v>68.07</v>
      </c>
      <c r="L134" s="39" t="n">
        <f aca="false">H134*1000</f>
        <v>4108460</v>
      </c>
      <c r="M134" s="39" t="n">
        <f aca="false">I134*1000</f>
        <v>3878020</v>
      </c>
      <c r="N134" s="39" t="n">
        <f aca="false">J134*1000</f>
        <v>162370</v>
      </c>
      <c r="O134" s="39" t="n">
        <f aca="false">K134*1000</f>
        <v>68070</v>
      </c>
      <c r="P134" s="39" t="n">
        <v>1.11</v>
      </c>
      <c r="Q134" s="39" t="n">
        <v>1</v>
      </c>
      <c r="R134" s="39" t="n">
        <v>1.16</v>
      </c>
      <c r="S134" s="39" t="n">
        <v>1.03</v>
      </c>
      <c r="T134" s="39" t="n">
        <v>1.0527260918901</v>
      </c>
      <c r="U134" s="39" t="n">
        <f aca="false">P134*Q134*S134*T134</f>
        <v>1.20358174085795</v>
      </c>
      <c r="V134" s="39" t="n">
        <f aca="false">P134*R134*S134*T134</f>
        <v>1.39615481939522</v>
      </c>
      <c r="W134" s="39" t="n">
        <f aca="false">X134+Z134+Y134</f>
        <v>4944867.44</v>
      </c>
      <c r="X134" s="39" t="n">
        <f aca="false">ROUND(M134*U134,2)</f>
        <v>4667514.06</v>
      </c>
      <c r="Y134" s="39" t="n">
        <f aca="false">ROUND(N134*U134,2)</f>
        <v>195425.57</v>
      </c>
      <c r="Z134" s="39" t="n">
        <f aca="false">ROUND(O134*U134,2)</f>
        <v>81927.81</v>
      </c>
      <c r="AA134" s="39" t="n">
        <f aca="false">AB134+AC134+AD134</f>
        <v>5736046.23</v>
      </c>
      <c r="AB134" s="39" t="n">
        <f aca="false">ROUND(M134*V134,2)</f>
        <v>5414316.31</v>
      </c>
      <c r="AC134" s="39" t="n">
        <f aca="false">ROUND(N134*V134,2)</f>
        <v>226693.66</v>
      </c>
      <c r="AD134" s="39" t="n">
        <f aca="false">ROUND(O134*V134,2)</f>
        <v>95036.26</v>
      </c>
    </row>
    <row r="135" customFormat="false" ht="45.75" hidden="false" customHeight="false" outlineLevel="2" collapsed="false">
      <c r="A135" s="37" t="s">
        <v>251</v>
      </c>
      <c r="B135" s="36" t="n">
        <v>108</v>
      </c>
      <c r="C135" s="37" t="s">
        <v>227</v>
      </c>
      <c r="D135" s="34" t="s">
        <v>247</v>
      </c>
      <c r="E135" s="34" t="s">
        <v>54</v>
      </c>
      <c r="F135" s="34" t="s">
        <v>65</v>
      </c>
      <c r="G135" s="16" t="str">
        <f aca="false">CONCATENATE(D135,E135,F135)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120 мм2</v>
      </c>
      <c r="H135" s="38" t="n">
        <v>4557</v>
      </c>
      <c r="I135" s="39" t="n">
        <f aca="false">H135-K135-J135</f>
        <v>4302.57</v>
      </c>
      <c r="J135" s="38" t="n">
        <v>179.26</v>
      </c>
      <c r="K135" s="38" t="n">
        <v>75.17</v>
      </c>
      <c r="L135" s="39" t="n">
        <f aca="false">H135*1000</f>
        <v>4557000</v>
      </c>
      <c r="M135" s="39" t="n">
        <f aca="false">I135*1000</f>
        <v>4302570</v>
      </c>
      <c r="N135" s="39" t="n">
        <f aca="false">J135*1000</f>
        <v>179260</v>
      </c>
      <c r="O135" s="39" t="n">
        <f aca="false">K135*1000</f>
        <v>75170</v>
      </c>
      <c r="P135" s="39" t="n">
        <v>1.11</v>
      </c>
      <c r="Q135" s="39" t="n">
        <v>1</v>
      </c>
      <c r="R135" s="39" t="n">
        <v>1.16</v>
      </c>
      <c r="S135" s="39" t="n">
        <v>1.03</v>
      </c>
      <c r="T135" s="39" t="n">
        <v>1.0527260918901</v>
      </c>
      <c r="U135" s="39" t="n">
        <f aca="false">P135*Q135*S135*T135</f>
        <v>1.20358174085795</v>
      </c>
      <c r="V135" s="39" t="n">
        <f aca="false">P135*R135*S135*T135</f>
        <v>1.39615481939522</v>
      </c>
      <c r="W135" s="39" t="n">
        <f aca="false">X135+Z135+Y135</f>
        <v>5484721.99</v>
      </c>
      <c r="X135" s="39" t="n">
        <f aca="false">ROUND(M135*U135,2)</f>
        <v>5178494.69</v>
      </c>
      <c r="Y135" s="39" t="n">
        <f aca="false">ROUND(N135*U135,2)</f>
        <v>215754.06</v>
      </c>
      <c r="Z135" s="39" t="n">
        <f aca="false">ROUND(O135*U135,2)</f>
        <v>90473.24</v>
      </c>
      <c r="AA135" s="39" t="n">
        <f aca="false">AB135+AC135+AD135</f>
        <v>6362277.51</v>
      </c>
      <c r="AB135" s="39" t="n">
        <f aca="false">ROUND(M135*V135,2)</f>
        <v>6007053.84</v>
      </c>
      <c r="AC135" s="39" t="n">
        <f aca="false">ROUND(N135*V135,2)</f>
        <v>250274.71</v>
      </c>
      <c r="AD135" s="39" t="n">
        <f aca="false">ROUND(O135*V135,2)</f>
        <v>104948.96</v>
      </c>
    </row>
    <row r="136" customFormat="false" ht="45.75" hidden="false" customHeight="false" outlineLevel="2" collapsed="false">
      <c r="A136" s="37" t="s">
        <v>252</v>
      </c>
      <c r="B136" s="36" t="n">
        <v>109</v>
      </c>
      <c r="C136" s="37" t="s">
        <v>228</v>
      </c>
      <c r="D136" s="34" t="s">
        <v>247</v>
      </c>
      <c r="E136" s="34" t="s">
        <v>54</v>
      </c>
      <c r="F136" s="34" t="s">
        <v>67</v>
      </c>
      <c r="G136" s="16" t="str">
        <f aca="false">CONCATENATE(D136,E136,F136)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150 мм2</v>
      </c>
      <c r="H136" s="38" t="n">
        <v>5144.11</v>
      </c>
      <c r="I136" s="39" t="n">
        <f aca="false">H136-K136-J136</f>
        <v>4859.94</v>
      </c>
      <c r="J136" s="38" t="n">
        <v>200.55</v>
      </c>
      <c r="K136" s="38" t="n">
        <v>83.62</v>
      </c>
      <c r="L136" s="39" t="n">
        <f aca="false">H136*1000</f>
        <v>5144110</v>
      </c>
      <c r="M136" s="39" t="n">
        <f aca="false">I136*1000</f>
        <v>4859940</v>
      </c>
      <c r="N136" s="39" t="n">
        <f aca="false">J136*1000</f>
        <v>200550</v>
      </c>
      <c r="O136" s="39" t="n">
        <f aca="false">K136*1000</f>
        <v>83620</v>
      </c>
      <c r="P136" s="39" t="n">
        <v>1.11</v>
      </c>
      <c r="Q136" s="39" t="n">
        <v>1</v>
      </c>
      <c r="R136" s="39" t="n">
        <v>1.16</v>
      </c>
      <c r="S136" s="39" t="n">
        <v>1.03</v>
      </c>
      <c r="T136" s="39" t="n">
        <v>1.0527260918901</v>
      </c>
      <c r="U136" s="39" t="n">
        <f aca="false">P136*Q136*S136*T136</f>
        <v>1.20358174085795</v>
      </c>
      <c r="V136" s="39" t="n">
        <f aca="false">P136*R136*S136*T136</f>
        <v>1.39615481939522</v>
      </c>
      <c r="W136" s="39" t="n">
        <f aca="false">X136+Z136+Y136</f>
        <v>6191356.88</v>
      </c>
      <c r="X136" s="39" t="n">
        <f aca="false">ROUND(M136*U136,2)</f>
        <v>5849335.05</v>
      </c>
      <c r="Y136" s="39" t="n">
        <f aca="false">ROUND(N136*U136,2)</f>
        <v>241378.32</v>
      </c>
      <c r="Z136" s="39" t="n">
        <f aca="false">ROUND(O136*U136,2)</f>
        <v>100643.51</v>
      </c>
      <c r="AA136" s="39" t="n">
        <f aca="false">AB136+AC136+AD136</f>
        <v>7181973.97</v>
      </c>
      <c r="AB136" s="39" t="n">
        <f aca="false">ROUND(M136*V136,2)</f>
        <v>6785228.65</v>
      </c>
      <c r="AC136" s="39" t="n">
        <f aca="false">ROUND(N136*V136,2)</f>
        <v>279998.85</v>
      </c>
      <c r="AD136" s="39" t="n">
        <f aca="false">ROUND(O136*V136,2)</f>
        <v>116746.47</v>
      </c>
    </row>
    <row r="137" customFormat="false" ht="45.75" hidden="false" customHeight="false" outlineLevel="2" collapsed="false">
      <c r="A137" s="37" t="s">
        <v>253</v>
      </c>
      <c r="B137" s="36" t="n">
        <v>110</v>
      </c>
      <c r="C137" s="37" t="s">
        <v>254</v>
      </c>
      <c r="D137" s="34" t="s">
        <v>247</v>
      </c>
      <c r="E137" s="34" t="s">
        <v>54</v>
      </c>
      <c r="F137" s="34" t="s">
        <v>69</v>
      </c>
      <c r="G137" s="16" t="str">
        <f aca="false">CONCATENATE(D137,E137,F137)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185 мм2</v>
      </c>
      <c r="H137" s="38" t="n">
        <v>5927.41</v>
      </c>
      <c r="I137" s="39" t="n">
        <f aca="false">H137-K137-J137</f>
        <v>5603.15</v>
      </c>
      <c r="J137" s="38" t="n">
        <v>228.85</v>
      </c>
      <c r="K137" s="38" t="n">
        <v>95.41</v>
      </c>
      <c r="L137" s="39" t="n">
        <f aca="false">H137*1000</f>
        <v>5927410</v>
      </c>
      <c r="M137" s="39" t="n">
        <f aca="false">I137*1000</f>
        <v>5603150</v>
      </c>
      <c r="N137" s="39" t="n">
        <f aca="false">J137*1000</f>
        <v>228850</v>
      </c>
      <c r="O137" s="39" t="n">
        <f aca="false">K137*1000</f>
        <v>95410</v>
      </c>
      <c r="P137" s="39" t="n">
        <v>1.11</v>
      </c>
      <c r="Q137" s="39" t="n">
        <v>1</v>
      </c>
      <c r="R137" s="39" t="n">
        <v>1.16</v>
      </c>
      <c r="S137" s="39" t="n">
        <v>1.03</v>
      </c>
      <c r="T137" s="39" t="n">
        <v>1.0527260918901</v>
      </c>
      <c r="U137" s="39" t="n">
        <f aca="false">P137*Q137*S137*T137</f>
        <v>1.20358174085795</v>
      </c>
      <c r="V137" s="39" t="n">
        <f aca="false">P137*R137*S137*T137</f>
        <v>1.39615481939522</v>
      </c>
      <c r="W137" s="39" t="n">
        <f aca="false">X137+Z137+Y137</f>
        <v>7134122.44</v>
      </c>
      <c r="X137" s="39" t="n">
        <f aca="false">ROUND(M137*U137,2)</f>
        <v>6743849.03</v>
      </c>
      <c r="Y137" s="39" t="n">
        <f aca="false">ROUND(N137*U137,2)</f>
        <v>275439.68</v>
      </c>
      <c r="Z137" s="39" t="n">
        <f aca="false">ROUND(O137*U137,2)</f>
        <v>114833.73</v>
      </c>
      <c r="AA137" s="39" t="n">
        <f aca="false">AB137+AC137+AD137</f>
        <v>8275582.04</v>
      </c>
      <c r="AB137" s="39" t="n">
        <f aca="false">ROUND(M137*V137,2)</f>
        <v>7822864.88</v>
      </c>
      <c r="AC137" s="39" t="n">
        <f aca="false">ROUND(N137*V137,2)</f>
        <v>319510.03</v>
      </c>
      <c r="AD137" s="39" t="n">
        <f aca="false">ROUND(O137*V137,2)</f>
        <v>133207.13</v>
      </c>
    </row>
    <row r="138" customFormat="false" ht="45.75" hidden="false" customHeight="false" outlineLevel="2" collapsed="false">
      <c r="A138" s="37" t="s">
        <v>255</v>
      </c>
      <c r="B138" s="36" t="n">
        <v>111</v>
      </c>
      <c r="C138" s="37" t="s">
        <v>256</v>
      </c>
      <c r="D138" s="34" t="s">
        <v>247</v>
      </c>
      <c r="E138" s="34" t="s">
        <v>54</v>
      </c>
      <c r="F138" s="34" t="s">
        <v>71</v>
      </c>
      <c r="G138" s="16" t="str">
        <f aca="false">CONCATENATE(D138,E138,F138)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240 мм2</v>
      </c>
      <c r="H138" s="38" t="n">
        <v>7009.15</v>
      </c>
      <c r="I138" s="39" t="n">
        <f aca="false">H138-K138-J138</f>
        <v>6644.76</v>
      </c>
      <c r="J138" s="38" t="n">
        <v>258.88</v>
      </c>
      <c r="K138" s="38" t="n">
        <v>105.51</v>
      </c>
      <c r="L138" s="39" t="n">
        <f aca="false">H138*1000</f>
        <v>7009150</v>
      </c>
      <c r="M138" s="39" t="n">
        <f aca="false">I138*1000</f>
        <v>6644760</v>
      </c>
      <c r="N138" s="39" t="n">
        <f aca="false">J138*1000</f>
        <v>258880</v>
      </c>
      <c r="O138" s="39" t="n">
        <f aca="false">K138*1000</f>
        <v>105510</v>
      </c>
      <c r="P138" s="39" t="n">
        <v>1.11</v>
      </c>
      <c r="Q138" s="39" t="n">
        <v>1</v>
      </c>
      <c r="R138" s="39" t="n">
        <v>1.16</v>
      </c>
      <c r="S138" s="39" t="n">
        <v>1.03</v>
      </c>
      <c r="T138" s="39" t="n">
        <v>1.0527260918901</v>
      </c>
      <c r="U138" s="39" t="n">
        <f aca="false">P138*Q138*S138*T138</f>
        <v>1.20358174085795</v>
      </c>
      <c r="V138" s="39" t="n">
        <f aca="false">P138*R138*S138*T138</f>
        <v>1.39615481939522</v>
      </c>
      <c r="W138" s="39" t="n">
        <f aca="false">X138+Z138+Y138</f>
        <v>8436084.96</v>
      </c>
      <c r="X138" s="39" t="n">
        <f aca="false">ROUND(M138*U138,2)</f>
        <v>7997511.81</v>
      </c>
      <c r="Y138" s="39" t="n">
        <f aca="false">ROUND(N138*U138,2)</f>
        <v>311583.24</v>
      </c>
      <c r="Z138" s="39" t="n">
        <f aca="false">ROUND(O138*U138,2)</f>
        <v>126989.91</v>
      </c>
      <c r="AA138" s="39" t="n">
        <f aca="false">AB138+AC138+AD138</f>
        <v>9785858.55</v>
      </c>
      <c r="AB138" s="39" t="n">
        <f aca="false">ROUND(M138*V138,2)</f>
        <v>9277113.7</v>
      </c>
      <c r="AC138" s="39" t="n">
        <f aca="false">ROUND(N138*V138,2)</f>
        <v>361436.56</v>
      </c>
      <c r="AD138" s="39" t="n">
        <f aca="false">ROUND(O138*V138,2)</f>
        <v>147308.29</v>
      </c>
    </row>
    <row r="139" customFormat="false" ht="45.75" hidden="false" customHeight="false" outlineLevel="2" collapsed="false">
      <c r="A139" s="37" t="s">
        <v>257</v>
      </c>
      <c r="B139" s="36" t="n">
        <v>112</v>
      </c>
      <c r="C139" s="37" t="s">
        <v>229</v>
      </c>
      <c r="D139" s="34" t="s">
        <v>258</v>
      </c>
      <c r="E139" s="34" t="s">
        <v>54</v>
      </c>
      <c r="F139" s="34" t="s">
        <v>57</v>
      </c>
      <c r="G139" s="16" t="str">
        <f aca="false">CONCATENATE(D139,E139,F139)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35 мм2</v>
      </c>
      <c r="H139" s="38" t="n">
        <v>3580.63</v>
      </c>
      <c r="I139" s="39" t="n">
        <f aca="false">H139-K139-J139</f>
        <v>3365.65</v>
      </c>
      <c r="J139" s="38" t="n">
        <v>148.53</v>
      </c>
      <c r="K139" s="38" t="n">
        <v>66.45</v>
      </c>
      <c r="L139" s="39" t="n">
        <f aca="false">H139*1000</f>
        <v>3580630</v>
      </c>
      <c r="M139" s="39" t="n">
        <f aca="false">I139*1000</f>
        <v>3365650</v>
      </c>
      <c r="N139" s="39" t="n">
        <f aca="false">J139*1000</f>
        <v>148530</v>
      </c>
      <c r="O139" s="39" t="n">
        <f aca="false">K139*1000</f>
        <v>66450</v>
      </c>
      <c r="P139" s="39" t="n">
        <v>1.11</v>
      </c>
      <c r="Q139" s="39" t="n">
        <v>1</v>
      </c>
      <c r="R139" s="39" t="n">
        <v>1.16</v>
      </c>
      <c r="S139" s="39" t="n">
        <v>1.03</v>
      </c>
      <c r="T139" s="39" t="n">
        <v>1.0527260918901</v>
      </c>
      <c r="U139" s="39" t="n">
        <f aca="false">P139*Q139*S139*T139</f>
        <v>1.20358174085795</v>
      </c>
      <c r="V139" s="39" t="n">
        <f aca="false">P139*R139*S139*T139</f>
        <v>1.39615481939522</v>
      </c>
      <c r="W139" s="39" t="n">
        <f aca="false">X139+Z139+Y139</f>
        <v>4309580.9</v>
      </c>
      <c r="X139" s="39" t="n">
        <f aca="false">ROUND(M139*U139,2)</f>
        <v>4050834.89</v>
      </c>
      <c r="Y139" s="39" t="n">
        <f aca="false">ROUND(N139*U139,2)</f>
        <v>178768</v>
      </c>
      <c r="Z139" s="39" t="n">
        <f aca="false">ROUND(O139*U139,2)</f>
        <v>79978.01</v>
      </c>
      <c r="AA139" s="39" t="n">
        <f aca="false">AB139+AC139+AD139</f>
        <v>4999113.84</v>
      </c>
      <c r="AB139" s="39" t="n">
        <f aca="false">ROUND(M139*V139,2)</f>
        <v>4698968.47</v>
      </c>
      <c r="AC139" s="39" t="n">
        <f aca="false">ROUND(N139*V139,2)</f>
        <v>207370.88</v>
      </c>
      <c r="AD139" s="39" t="n">
        <f aca="false">ROUND(O139*V139,2)</f>
        <v>92774.49</v>
      </c>
    </row>
    <row r="140" customFormat="false" ht="45.75" hidden="false" customHeight="false" outlineLevel="2" collapsed="false">
      <c r="A140" s="37" t="s">
        <v>259</v>
      </c>
      <c r="B140" s="36" t="n">
        <v>113</v>
      </c>
      <c r="C140" s="37" t="s">
        <v>230</v>
      </c>
      <c r="D140" s="34" t="s">
        <v>258</v>
      </c>
      <c r="E140" s="34" t="s">
        <v>54</v>
      </c>
      <c r="F140" s="34" t="s">
        <v>59</v>
      </c>
      <c r="G140" s="16" t="str">
        <f aca="false">CONCATENATE(D140,E140,F140)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50 мм2</v>
      </c>
      <c r="H140" s="38" t="n">
        <v>3501.87</v>
      </c>
      <c r="I140" s="39" t="n">
        <f aca="false">H140-K140-J140</f>
        <v>3301.8</v>
      </c>
      <c r="J140" s="38" t="n">
        <v>143.84</v>
      </c>
      <c r="K140" s="38" t="n">
        <v>56.23</v>
      </c>
      <c r="L140" s="39" t="n">
        <f aca="false">H140*1000</f>
        <v>3501870</v>
      </c>
      <c r="M140" s="39" t="n">
        <f aca="false">I140*1000</f>
        <v>3301800</v>
      </c>
      <c r="N140" s="39" t="n">
        <f aca="false">J140*1000</f>
        <v>143840</v>
      </c>
      <c r="O140" s="39" t="n">
        <f aca="false">K140*1000</f>
        <v>56230</v>
      </c>
      <c r="P140" s="39" t="n">
        <v>1.11</v>
      </c>
      <c r="Q140" s="39" t="n">
        <v>1</v>
      </c>
      <c r="R140" s="39" t="n">
        <v>1.16</v>
      </c>
      <c r="S140" s="39" t="n">
        <v>1.03</v>
      </c>
      <c r="T140" s="39" t="n">
        <v>1.0527260918901</v>
      </c>
      <c r="U140" s="39" t="n">
        <f aca="false">P140*Q140*S140*T140</f>
        <v>1.20358174085795</v>
      </c>
      <c r="V140" s="39" t="n">
        <f aca="false">P140*R140*S140*T140</f>
        <v>1.39615481939522</v>
      </c>
      <c r="W140" s="39" t="n">
        <f aca="false">X140+Z140+Y140</f>
        <v>4214786.79</v>
      </c>
      <c r="X140" s="39" t="n">
        <f aca="false">ROUND(M140*U140,2)</f>
        <v>3973986.19</v>
      </c>
      <c r="Y140" s="39" t="n">
        <f aca="false">ROUND(N140*U140,2)</f>
        <v>173123.2</v>
      </c>
      <c r="Z140" s="39" t="n">
        <f aca="false">ROUND(O140*U140,2)</f>
        <v>67677.4</v>
      </c>
      <c r="AA140" s="39" t="n">
        <f aca="false">AB140+AC140+AD140</f>
        <v>4889152.68</v>
      </c>
      <c r="AB140" s="39" t="n">
        <f aca="false">ROUND(M140*V140,2)</f>
        <v>4609823.98</v>
      </c>
      <c r="AC140" s="39" t="n">
        <f aca="false">ROUND(N140*V140,2)</f>
        <v>200822.91</v>
      </c>
      <c r="AD140" s="39" t="n">
        <f aca="false">ROUND(O140*V140,2)</f>
        <v>78505.79</v>
      </c>
    </row>
    <row r="141" customFormat="false" ht="45.75" hidden="false" customHeight="false" outlineLevel="2" collapsed="false">
      <c r="A141" s="37" t="s">
        <v>260</v>
      </c>
      <c r="B141" s="36" t="n">
        <v>114</v>
      </c>
      <c r="C141" s="37" t="s">
        <v>232</v>
      </c>
      <c r="D141" s="34" t="s">
        <v>258</v>
      </c>
      <c r="E141" s="34" t="s">
        <v>54</v>
      </c>
      <c r="F141" s="34" t="s">
        <v>61</v>
      </c>
      <c r="G141" s="16" t="str">
        <f aca="false">CONCATENATE(D141,E141,F141)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</v>
      </c>
      <c r="H141" s="38" t="n">
        <v>3932.22</v>
      </c>
      <c r="I141" s="39" t="n">
        <f aca="false">H141-K141-J141</f>
        <v>3706.44</v>
      </c>
      <c r="J141" s="38" t="n">
        <v>158.83</v>
      </c>
      <c r="K141" s="38" t="n">
        <v>66.95</v>
      </c>
      <c r="L141" s="39" t="n">
        <f aca="false">H141*1000</f>
        <v>3932220</v>
      </c>
      <c r="M141" s="39" t="n">
        <f aca="false">I141*1000</f>
        <v>3706440</v>
      </c>
      <c r="N141" s="39" t="n">
        <f aca="false">J141*1000</f>
        <v>158830</v>
      </c>
      <c r="O141" s="39" t="n">
        <f aca="false">K141*1000</f>
        <v>66950</v>
      </c>
      <c r="P141" s="39" t="n">
        <v>1.11</v>
      </c>
      <c r="Q141" s="39" t="n">
        <v>1</v>
      </c>
      <c r="R141" s="39" t="n">
        <v>1.16</v>
      </c>
      <c r="S141" s="39" t="n">
        <v>1.03</v>
      </c>
      <c r="T141" s="39" t="n">
        <v>1.0527260918901</v>
      </c>
      <c r="U141" s="39" t="n">
        <f aca="false">P141*Q141*S141*T141</f>
        <v>1.20358174085795</v>
      </c>
      <c r="V141" s="39" t="n">
        <f aca="false">P141*R141*S141*T141</f>
        <v>1.39615481939522</v>
      </c>
      <c r="W141" s="39" t="n">
        <f aca="false">X141+Z141+Y141</f>
        <v>4732748.2</v>
      </c>
      <c r="X141" s="39" t="n">
        <f aca="false">ROUND(M141*U141,2)</f>
        <v>4461003.51</v>
      </c>
      <c r="Y141" s="39" t="n">
        <f aca="false">ROUND(N141*U141,2)</f>
        <v>191164.89</v>
      </c>
      <c r="Z141" s="39" t="n">
        <f aca="false">ROUND(O141*U141,2)</f>
        <v>80579.8</v>
      </c>
      <c r="AA141" s="39" t="n">
        <f aca="false">AB141+AC141+AD141</f>
        <v>5489987.91</v>
      </c>
      <c r="AB141" s="39" t="n">
        <f aca="false">ROUND(M141*V141,2)</f>
        <v>5174764.07</v>
      </c>
      <c r="AC141" s="39" t="n">
        <f aca="false">ROUND(N141*V141,2)</f>
        <v>221751.27</v>
      </c>
      <c r="AD141" s="39" t="n">
        <f aca="false">ROUND(O141*V141,2)</f>
        <v>93472.57</v>
      </c>
    </row>
    <row r="142" customFormat="false" ht="45.75" hidden="false" customHeight="false" outlineLevel="2" collapsed="false">
      <c r="A142" s="37" t="s">
        <v>261</v>
      </c>
      <c r="B142" s="36" t="n">
        <v>115</v>
      </c>
      <c r="C142" s="37" t="s">
        <v>233</v>
      </c>
      <c r="D142" s="34" t="s">
        <v>258</v>
      </c>
      <c r="E142" s="34" t="s">
        <v>54</v>
      </c>
      <c r="F142" s="34" t="s">
        <v>63</v>
      </c>
      <c r="G142" s="16" t="str">
        <f aca="false">CONCATENATE(D142,E142,F142)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</v>
      </c>
      <c r="H142" s="38" t="n">
        <v>4415.49</v>
      </c>
      <c r="I142" s="39" t="n">
        <f aca="false">H142-K142-J142</f>
        <v>4173.66</v>
      </c>
      <c r="J142" s="38" t="n">
        <v>175.52</v>
      </c>
      <c r="K142" s="38" t="n">
        <v>66.31</v>
      </c>
      <c r="L142" s="39" t="n">
        <f aca="false">H142*1000</f>
        <v>4415490</v>
      </c>
      <c r="M142" s="39" t="n">
        <f aca="false">I142*1000</f>
        <v>4173660</v>
      </c>
      <c r="N142" s="39" t="n">
        <f aca="false">J142*1000</f>
        <v>175520</v>
      </c>
      <c r="O142" s="39" t="n">
        <f aca="false">K142*1000</f>
        <v>66310</v>
      </c>
      <c r="P142" s="39" t="n">
        <v>1.11</v>
      </c>
      <c r="Q142" s="39" t="n">
        <v>1</v>
      </c>
      <c r="R142" s="39" t="n">
        <v>1.16</v>
      </c>
      <c r="S142" s="39" t="n">
        <v>1.03</v>
      </c>
      <c r="T142" s="39" t="n">
        <v>1.0527260918901</v>
      </c>
      <c r="U142" s="39" t="n">
        <f aca="false">P142*Q142*S142*T142</f>
        <v>1.20358174085795</v>
      </c>
      <c r="V142" s="39" t="n">
        <f aca="false">P142*R142*S142*T142</f>
        <v>1.39615481939522</v>
      </c>
      <c r="W142" s="39" t="n">
        <f aca="false">X142+Z142+Y142</f>
        <v>5314403.15</v>
      </c>
      <c r="X142" s="39" t="n">
        <f aca="false">ROUND(M142*U142,2)</f>
        <v>5023340.97</v>
      </c>
      <c r="Y142" s="39" t="n">
        <f aca="false">ROUND(N142*U142,2)</f>
        <v>211252.67</v>
      </c>
      <c r="Z142" s="39" t="n">
        <f aca="false">ROUND(O142*U142,2)</f>
        <v>79809.51</v>
      </c>
      <c r="AA142" s="39" t="n">
        <f aca="false">AB142+AC142+AD142</f>
        <v>6164707.64</v>
      </c>
      <c r="AB142" s="39" t="n">
        <f aca="false">ROUND(M142*V142,2)</f>
        <v>5827075.52</v>
      </c>
      <c r="AC142" s="39" t="n">
        <f aca="false">ROUND(N142*V142,2)</f>
        <v>245053.09</v>
      </c>
      <c r="AD142" s="39" t="n">
        <f aca="false">ROUND(O142*V142,2)</f>
        <v>92579.03</v>
      </c>
    </row>
    <row r="143" customFormat="false" ht="45.75" hidden="false" customHeight="false" outlineLevel="2" collapsed="false">
      <c r="A143" s="37" t="s">
        <v>262</v>
      </c>
      <c r="B143" s="36" t="n">
        <v>116</v>
      </c>
      <c r="C143" s="37" t="s">
        <v>234</v>
      </c>
      <c r="D143" s="34" t="s">
        <v>258</v>
      </c>
      <c r="E143" s="34" t="s">
        <v>54</v>
      </c>
      <c r="F143" s="34" t="s">
        <v>65</v>
      </c>
      <c r="G143" s="16" t="str">
        <f aca="false">CONCATENATE(D143,E143,F143)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120 мм2</v>
      </c>
      <c r="H143" s="38" t="n">
        <v>4916.72</v>
      </c>
      <c r="I143" s="39" t="n">
        <f aca="false">H143-K143-J143</f>
        <v>4649.09</v>
      </c>
      <c r="J143" s="38" t="n">
        <v>193.78</v>
      </c>
      <c r="K143" s="38" t="n">
        <v>73.85</v>
      </c>
      <c r="L143" s="39" t="n">
        <f aca="false">H143*1000</f>
        <v>4916720</v>
      </c>
      <c r="M143" s="39" t="n">
        <f aca="false">I143*1000</f>
        <v>4649090</v>
      </c>
      <c r="N143" s="39" t="n">
        <f aca="false">J143*1000</f>
        <v>193780</v>
      </c>
      <c r="O143" s="39" t="n">
        <f aca="false">K143*1000</f>
        <v>73850</v>
      </c>
      <c r="P143" s="39" t="n">
        <v>1.11</v>
      </c>
      <c r="Q143" s="39" t="n">
        <v>1</v>
      </c>
      <c r="R143" s="39" t="n">
        <v>1.16</v>
      </c>
      <c r="S143" s="39" t="n">
        <v>1.03</v>
      </c>
      <c r="T143" s="39" t="n">
        <v>1.0527260918901</v>
      </c>
      <c r="U143" s="39" t="n">
        <f aca="false">P143*Q143*S143*T143</f>
        <v>1.20358174085795</v>
      </c>
      <c r="V143" s="39" t="n">
        <f aca="false">P143*R143*S143*T143</f>
        <v>1.39615481939522</v>
      </c>
      <c r="W143" s="39" t="n">
        <f aca="false">X143+Z143+Y143</f>
        <v>5917674.42</v>
      </c>
      <c r="X143" s="39" t="n">
        <f aca="false">ROUND(M143*U143,2)</f>
        <v>5595559.84</v>
      </c>
      <c r="Y143" s="39" t="n">
        <f aca="false">ROUND(N143*U143,2)</f>
        <v>233230.07</v>
      </c>
      <c r="Z143" s="39" t="n">
        <f aca="false">ROUND(O143*U143,2)</f>
        <v>88884.51</v>
      </c>
      <c r="AA143" s="39" t="n">
        <f aca="false">AB143+AC143+AD143</f>
        <v>6864502.32</v>
      </c>
      <c r="AB143" s="39" t="n">
        <f aca="false">ROUND(M143*V143,2)</f>
        <v>6490849.41</v>
      </c>
      <c r="AC143" s="39" t="n">
        <f aca="false">ROUND(N143*V143,2)</f>
        <v>270546.88</v>
      </c>
      <c r="AD143" s="39" t="n">
        <f aca="false">ROUND(O143*V143,2)</f>
        <v>103106.03</v>
      </c>
    </row>
    <row r="144" customFormat="false" ht="45.75" hidden="false" customHeight="false" outlineLevel="2" collapsed="false">
      <c r="A144" s="35" t="s">
        <v>263</v>
      </c>
      <c r="B144" s="36" t="n">
        <v>117</v>
      </c>
      <c r="C144" s="37" t="s">
        <v>236</v>
      </c>
      <c r="D144" s="34" t="s">
        <v>258</v>
      </c>
      <c r="E144" s="34" t="s">
        <v>54</v>
      </c>
      <c r="F144" s="34" t="s">
        <v>67</v>
      </c>
      <c r="G144" s="16" t="str">
        <f aca="false">CONCATENATE(D144,E144,F144)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</v>
      </c>
      <c r="H144" s="38" t="n">
        <v>5523.17</v>
      </c>
      <c r="I144" s="39" t="n">
        <f aca="false">H144-K144-J144</f>
        <v>5226.8</v>
      </c>
      <c r="J144" s="38" t="n">
        <v>216.18</v>
      </c>
      <c r="K144" s="38" t="n">
        <v>80.19</v>
      </c>
      <c r="L144" s="39" t="n">
        <f aca="false">H144*1000</f>
        <v>5523170</v>
      </c>
      <c r="M144" s="39" t="n">
        <f aca="false">I144*1000</f>
        <v>5226800</v>
      </c>
      <c r="N144" s="39" t="n">
        <f aca="false">J144*1000</f>
        <v>216180</v>
      </c>
      <c r="O144" s="39" t="n">
        <f aca="false">K144*1000</f>
        <v>80190</v>
      </c>
      <c r="P144" s="39" t="n">
        <v>1.11</v>
      </c>
      <c r="Q144" s="39" t="n">
        <v>1</v>
      </c>
      <c r="R144" s="39" t="n">
        <v>1.16</v>
      </c>
      <c r="S144" s="39" t="n">
        <v>1.03</v>
      </c>
      <c r="T144" s="39" t="n">
        <v>1.0527260918901</v>
      </c>
      <c r="U144" s="39" t="n">
        <f aca="false">P144*Q144*S144*T144</f>
        <v>1.20358174085795</v>
      </c>
      <c r="V144" s="39" t="n">
        <f aca="false">P144*R144*S144*T144</f>
        <v>1.39615481939522</v>
      </c>
      <c r="W144" s="39" t="n">
        <f aca="false">X144+Z144+Y144</f>
        <v>6647586.56</v>
      </c>
      <c r="X144" s="39" t="n">
        <f aca="false">ROUND(M144*U144,2)</f>
        <v>6290881.04</v>
      </c>
      <c r="Y144" s="39" t="n">
        <f aca="false">ROUND(N144*U144,2)</f>
        <v>260190.3</v>
      </c>
      <c r="Z144" s="39" t="n">
        <f aca="false">ROUND(O144*U144,2)</f>
        <v>96515.22</v>
      </c>
      <c r="AA144" s="39" t="n">
        <f aca="false">AB144+AC144+AD144</f>
        <v>7711200.41</v>
      </c>
      <c r="AB144" s="39" t="n">
        <f aca="false">ROUND(M144*V144,2)</f>
        <v>7297422.01</v>
      </c>
      <c r="AC144" s="39" t="n">
        <f aca="false">ROUND(N144*V144,2)</f>
        <v>301820.75</v>
      </c>
      <c r="AD144" s="39" t="n">
        <f aca="false">ROUND(O144*V144,2)</f>
        <v>111957.65</v>
      </c>
    </row>
    <row r="145" customFormat="false" ht="45.75" hidden="false" customHeight="false" outlineLevel="2" collapsed="false">
      <c r="A145" s="35" t="s">
        <v>264</v>
      </c>
      <c r="B145" s="36" t="n">
        <v>118</v>
      </c>
      <c r="C145" s="37" t="s">
        <v>238</v>
      </c>
      <c r="D145" s="34" t="s">
        <v>258</v>
      </c>
      <c r="E145" s="34" t="s">
        <v>54</v>
      </c>
      <c r="F145" s="34" t="s">
        <v>69</v>
      </c>
      <c r="G145" s="16" t="str">
        <f aca="false">CONCATENATE(D145,E145,F145)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185 мм2</v>
      </c>
      <c r="H145" s="38" t="n">
        <v>6354.46</v>
      </c>
      <c r="I145" s="39" t="n">
        <f aca="false">H145-K145-J145</f>
        <v>6005.09</v>
      </c>
      <c r="J145" s="38" t="n">
        <v>246.45</v>
      </c>
      <c r="K145" s="38" t="n">
        <v>102.92</v>
      </c>
      <c r="L145" s="39" t="n">
        <f aca="false">H145*1000</f>
        <v>6354460</v>
      </c>
      <c r="M145" s="39" t="n">
        <f aca="false">I145*1000</f>
        <v>6005090</v>
      </c>
      <c r="N145" s="39" t="n">
        <f aca="false">J145*1000</f>
        <v>246450</v>
      </c>
      <c r="O145" s="39" t="n">
        <f aca="false">K145*1000</f>
        <v>102920</v>
      </c>
      <c r="P145" s="39" t="n">
        <v>1.11</v>
      </c>
      <c r="Q145" s="39" t="n">
        <v>1</v>
      </c>
      <c r="R145" s="39" t="n">
        <v>1.16</v>
      </c>
      <c r="S145" s="39" t="n">
        <v>1.03</v>
      </c>
      <c r="T145" s="39" t="n">
        <v>1.0527260918901</v>
      </c>
      <c r="U145" s="39" t="n">
        <f aca="false">P145*Q145*S145*T145</f>
        <v>1.20358174085795</v>
      </c>
      <c r="V145" s="39" t="n">
        <f aca="false">P145*R145*S145*T145</f>
        <v>1.39615481939522</v>
      </c>
      <c r="W145" s="39" t="n">
        <f aca="false">X145+Z145+Y145</f>
        <v>7648112.03</v>
      </c>
      <c r="X145" s="39" t="n">
        <f aca="false">ROUND(M145*U145,2)</f>
        <v>7227616.68</v>
      </c>
      <c r="Y145" s="39" t="n">
        <f aca="false">ROUND(N145*U145,2)</f>
        <v>296622.72</v>
      </c>
      <c r="Z145" s="39" t="n">
        <f aca="false">ROUND(O145*U145,2)</f>
        <v>123872.63</v>
      </c>
      <c r="AA145" s="39" t="n">
        <f aca="false">AB145+AC145+AD145</f>
        <v>8871809.95</v>
      </c>
      <c r="AB145" s="39" t="n">
        <f aca="false">ROUND(M145*V145,2)</f>
        <v>8384035.34</v>
      </c>
      <c r="AC145" s="39" t="n">
        <f aca="false">ROUND(N145*V145,2)</f>
        <v>344082.36</v>
      </c>
      <c r="AD145" s="39" t="n">
        <f aca="false">ROUND(O145*V145,2)</f>
        <v>143692.25</v>
      </c>
    </row>
    <row r="146" customFormat="false" ht="45.75" hidden="false" customHeight="false" outlineLevel="2" collapsed="false">
      <c r="A146" s="35" t="s">
        <v>265</v>
      </c>
      <c r="B146" s="36" t="n">
        <v>119</v>
      </c>
      <c r="C146" s="37" t="s">
        <v>266</v>
      </c>
      <c r="D146" s="34" t="s">
        <v>258</v>
      </c>
      <c r="E146" s="34" t="s">
        <v>54</v>
      </c>
      <c r="F146" s="34" t="s">
        <v>71</v>
      </c>
      <c r="G146" s="16" t="str">
        <f aca="false">CONCATENATE(D146,E146,F146)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240 мм2</v>
      </c>
      <c r="H146" s="38" t="n">
        <v>7319.4</v>
      </c>
      <c r="I146" s="39" t="n">
        <f aca="false">H146-K146-J146</f>
        <v>6945.19</v>
      </c>
      <c r="J146" s="38" t="n">
        <v>278.8</v>
      </c>
      <c r="K146" s="38" t="n">
        <v>95.41</v>
      </c>
      <c r="L146" s="39" t="n">
        <f aca="false">H146*1000</f>
        <v>7319400</v>
      </c>
      <c r="M146" s="39" t="n">
        <f aca="false">I146*1000</f>
        <v>6945190</v>
      </c>
      <c r="N146" s="39" t="n">
        <f aca="false">J146*1000</f>
        <v>278800</v>
      </c>
      <c r="O146" s="39" t="n">
        <f aca="false">K146*1000</f>
        <v>95410</v>
      </c>
      <c r="P146" s="39" t="n">
        <v>1.11</v>
      </c>
      <c r="Q146" s="39" t="n">
        <v>1</v>
      </c>
      <c r="R146" s="39" t="n">
        <v>1.16</v>
      </c>
      <c r="S146" s="39" t="n">
        <v>1.03</v>
      </c>
      <c r="T146" s="39" t="n">
        <v>1.0527260918901</v>
      </c>
      <c r="U146" s="39" t="n">
        <f aca="false">P146*Q146*S146*T146</f>
        <v>1.20358174085795</v>
      </c>
      <c r="V146" s="39" t="n">
        <f aca="false">P146*R146*S146*T146</f>
        <v>1.39615481939522</v>
      </c>
      <c r="W146" s="39" t="n">
        <f aca="false">X146+Z146+Y146</f>
        <v>8809496.19</v>
      </c>
      <c r="X146" s="39" t="n">
        <f aca="false">ROUND(M146*U146,2)</f>
        <v>8359103.87</v>
      </c>
      <c r="Y146" s="39" t="n">
        <f aca="false">ROUND(N146*U146,2)</f>
        <v>335558.59</v>
      </c>
      <c r="Z146" s="39" t="n">
        <f aca="false">ROUND(O146*U146,2)</f>
        <v>114833.73</v>
      </c>
      <c r="AA146" s="39" t="n">
        <f aca="false">AB146+AC146+AD146</f>
        <v>10219015.58</v>
      </c>
      <c r="AB146" s="39" t="n">
        <f aca="false">ROUND(M146*V146,2)</f>
        <v>9696560.49</v>
      </c>
      <c r="AC146" s="39" t="n">
        <f aca="false">ROUND(N146*V146,2)</f>
        <v>389247.96</v>
      </c>
      <c r="AD146" s="39" t="n">
        <f aca="false">ROUND(O146*V146,2)</f>
        <v>133207.13</v>
      </c>
    </row>
    <row r="147" customFormat="false" ht="61.5" hidden="false" customHeight="false" outlineLevel="2" collapsed="false">
      <c r="A147" s="35" t="s">
        <v>267</v>
      </c>
      <c r="B147" s="36" t="n">
        <v>120</v>
      </c>
      <c r="C147" s="37" t="s">
        <v>240</v>
      </c>
      <c r="D147" s="34" t="s">
        <v>268</v>
      </c>
      <c r="E147" s="34" t="s">
        <v>54</v>
      </c>
      <c r="F147" s="34" t="s">
        <v>162</v>
      </c>
      <c r="G147" s="16" t="str">
        <f aca="false">CONCATENATE(D147,E147,F147)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47" s="38" t="n">
        <v>3919.64</v>
      </c>
      <c r="I147" s="39" t="n">
        <f aca="false">H147-K147-J147</f>
        <v>3644.53</v>
      </c>
      <c r="J147" s="38" t="n">
        <v>203.03</v>
      </c>
      <c r="K147" s="38" t="n">
        <v>72.08</v>
      </c>
      <c r="L147" s="39" t="n">
        <f aca="false">H147*1000</f>
        <v>3919640</v>
      </c>
      <c r="M147" s="39" t="n">
        <f aca="false">I147*1000</f>
        <v>3644530</v>
      </c>
      <c r="N147" s="39" t="n">
        <f aca="false">J147*1000</f>
        <v>203030</v>
      </c>
      <c r="O147" s="39" t="n">
        <f aca="false">K147*1000</f>
        <v>72080</v>
      </c>
      <c r="P147" s="39" t="n">
        <v>1.11</v>
      </c>
      <c r="Q147" s="39" t="n">
        <v>1</v>
      </c>
      <c r="R147" s="39" t="n">
        <v>1.16</v>
      </c>
      <c r="S147" s="39" t="n">
        <v>1.03</v>
      </c>
      <c r="T147" s="39" t="n">
        <v>1.0527260918901</v>
      </c>
      <c r="U147" s="39" t="n">
        <f aca="false">P147*Q147*S147*T147</f>
        <v>1.20358174085795</v>
      </c>
      <c r="V147" s="39" t="n">
        <f aca="false">P147*R147*S147*T147</f>
        <v>1.39615481939522</v>
      </c>
      <c r="W147" s="39" t="n">
        <f aca="false">X147+Z147+Y147</f>
        <v>4717607.13</v>
      </c>
      <c r="X147" s="39" t="n">
        <f aca="false">ROUND(M147*U147,2)</f>
        <v>4386489.76</v>
      </c>
      <c r="Y147" s="39" t="n">
        <f aca="false">ROUND(N147*U147,2)</f>
        <v>244363.2</v>
      </c>
      <c r="Z147" s="39" t="n">
        <f aca="false">ROUND(O147*U147,2)</f>
        <v>86754.17</v>
      </c>
      <c r="AA147" s="39" t="n">
        <f aca="false">AB147+AC147+AD147</f>
        <v>5472424.27</v>
      </c>
      <c r="AB147" s="39" t="n">
        <f aca="false">ROUND(M147*V147,2)</f>
        <v>5088328.12</v>
      </c>
      <c r="AC147" s="39" t="n">
        <f aca="false">ROUND(N147*V147,2)</f>
        <v>283461.31</v>
      </c>
      <c r="AD147" s="39" t="n">
        <f aca="false">ROUND(O147*V147,2)</f>
        <v>100634.84</v>
      </c>
    </row>
    <row r="148" customFormat="false" ht="61.5" hidden="false" customHeight="false" outlineLevel="2" collapsed="false">
      <c r="A148" s="35" t="s">
        <v>269</v>
      </c>
      <c r="B148" s="36" t="n">
        <v>121</v>
      </c>
      <c r="C148" s="37" t="s">
        <v>242</v>
      </c>
      <c r="D148" s="34" t="s">
        <v>268</v>
      </c>
      <c r="E148" s="34" t="s">
        <v>54</v>
      </c>
      <c r="F148" s="34" t="s">
        <v>164</v>
      </c>
      <c r="G148" s="16" t="str">
        <f aca="false">CONCATENATE(D148,E148,F148)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48" s="38" t="n">
        <v>4779.62</v>
      </c>
      <c r="I148" s="39" t="n">
        <f aca="false">H148-K148-J148</f>
        <v>4439.7</v>
      </c>
      <c r="J148" s="38" t="n">
        <v>253.04</v>
      </c>
      <c r="K148" s="38" t="n">
        <v>86.88</v>
      </c>
      <c r="L148" s="39" t="n">
        <f aca="false">H148*1000</f>
        <v>4779620</v>
      </c>
      <c r="M148" s="39" t="n">
        <f aca="false">I148*1000</f>
        <v>4439700</v>
      </c>
      <c r="N148" s="39" t="n">
        <f aca="false">J148*1000</f>
        <v>253040</v>
      </c>
      <c r="O148" s="39" t="n">
        <f aca="false">K148*1000</f>
        <v>86880</v>
      </c>
      <c r="P148" s="39" t="n">
        <v>1.11</v>
      </c>
      <c r="Q148" s="39" t="n">
        <v>1</v>
      </c>
      <c r="R148" s="39" t="n">
        <v>1.16</v>
      </c>
      <c r="S148" s="39" t="n">
        <v>1.03</v>
      </c>
      <c r="T148" s="39" t="n">
        <v>1.0527260918901</v>
      </c>
      <c r="U148" s="39" t="n">
        <f aca="false">P148*Q148*S148*T148</f>
        <v>1.20358174085795</v>
      </c>
      <c r="V148" s="39" t="n">
        <f aca="false">P148*R148*S148*T148</f>
        <v>1.39615481939522</v>
      </c>
      <c r="W148" s="39" t="n">
        <f aca="false">X148+Z148+Y148</f>
        <v>5752663.35</v>
      </c>
      <c r="X148" s="39" t="n">
        <f aca="false">ROUND(M148*U148,2)</f>
        <v>5343541.85</v>
      </c>
      <c r="Y148" s="39" t="n">
        <f aca="false">ROUND(N148*U148,2)</f>
        <v>304554.32</v>
      </c>
      <c r="Z148" s="39" t="n">
        <f aca="false">ROUND(O148*U148,2)</f>
        <v>104567.18</v>
      </c>
      <c r="AA148" s="39" t="n">
        <f aca="false">AB148+AC148+AD148</f>
        <v>6673089.5</v>
      </c>
      <c r="AB148" s="39" t="n">
        <f aca="false">ROUND(M148*V148,2)</f>
        <v>6198508.55</v>
      </c>
      <c r="AC148" s="39" t="n">
        <f aca="false">ROUND(N148*V148,2)</f>
        <v>353283.02</v>
      </c>
      <c r="AD148" s="39" t="n">
        <f aca="false">ROUND(O148*V148,2)</f>
        <v>121297.93</v>
      </c>
    </row>
    <row r="149" customFormat="false" ht="61.5" hidden="false" customHeight="false" outlineLevel="2" collapsed="false">
      <c r="A149" s="35" t="s">
        <v>270</v>
      </c>
      <c r="B149" s="36" t="n">
        <v>122</v>
      </c>
      <c r="C149" s="37" t="s">
        <v>244</v>
      </c>
      <c r="D149" s="34" t="s">
        <v>268</v>
      </c>
      <c r="E149" s="34" t="s">
        <v>54</v>
      </c>
      <c r="F149" s="34" t="s">
        <v>166</v>
      </c>
      <c r="G149" s="16" t="str">
        <f aca="false">CONCATENATE(D149,E149,F149)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49" s="38" t="n">
        <v>6142.31</v>
      </c>
      <c r="I149" s="39" t="n">
        <f aca="false">H149-K149-J149</f>
        <v>5706.56</v>
      </c>
      <c r="J149" s="38" t="n">
        <v>326.41</v>
      </c>
      <c r="K149" s="38" t="n">
        <v>109.34</v>
      </c>
      <c r="L149" s="39" t="n">
        <f aca="false">H149*1000</f>
        <v>6142310</v>
      </c>
      <c r="M149" s="39" t="n">
        <f aca="false">I149*1000</f>
        <v>5706560</v>
      </c>
      <c r="N149" s="39" t="n">
        <f aca="false">J149*1000</f>
        <v>326410</v>
      </c>
      <c r="O149" s="39" t="n">
        <f aca="false">K149*1000</f>
        <v>109340</v>
      </c>
      <c r="P149" s="39" t="n">
        <v>1.11</v>
      </c>
      <c r="Q149" s="39" t="n">
        <v>1</v>
      </c>
      <c r="R149" s="39" t="n">
        <v>1.16</v>
      </c>
      <c r="S149" s="39" t="n">
        <v>1.03</v>
      </c>
      <c r="T149" s="39" t="n">
        <v>1.0527260918901</v>
      </c>
      <c r="U149" s="39" t="n">
        <f aca="false">P149*Q149*S149*T149</f>
        <v>1.20358174085795</v>
      </c>
      <c r="V149" s="39" t="n">
        <f aca="false">P149*R149*S149*T149</f>
        <v>1.39615481939522</v>
      </c>
      <c r="W149" s="39" t="n">
        <f aca="false">X149+Z149+Y149</f>
        <v>7392772.17</v>
      </c>
      <c r="X149" s="39" t="n">
        <f aca="false">ROUND(M149*U149,2)</f>
        <v>6868311.42</v>
      </c>
      <c r="Y149" s="39" t="n">
        <f aca="false">ROUND(N149*U149,2)</f>
        <v>392861.12</v>
      </c>
      <c r="Z149" s="39" t="n">
        <f aca="false">ROUND(O149*U149,2)</f>
        <v>131599.63</v>
      </c>
      <c r="AA149" s="39" t="n">
        <f aca="false">AB149+AC149+AD149</f>
        <v>8575615.71</v>
      </c>
      <c r="AB149" s="39" t="n">
        <f aca="false">ROUND(M149*V149,2)</f>
        <v>7967241.25</v>
      </c>
      <c r="AC149" s="39" t="n">
        <f aca="false">ROUND(N149*V149,2)</f>
        <v>455718.89</v>
      </c>
      <c r="AD149" s="39" t="n">
        <f aca="false">ROUND(O149*V149,2)</f>
        <v>152655.57</v>
      </c>
    </row>
    <row r="150" customFormat="false" ht="61.5" hidden="false" customHeight="false" outlineLevel="2" collapsed="false">
      <c r="A150" s="35" t="s">
        <v>271</v>
      </c>
      <c r="B150" s="36" t="n">
        <v>123</v>
      </c>
      <c r="C150" s="37" t="s">
        <v>272</v>
      </c>
      <c r="D150" s="34" t="s">
        <v>268</v>
      </c>
      <c r="E150" s="34" t="s">
        <v>54</v>
      </c>
      <c r="F150" s="34" t="s">
        <v>168</v>
      </c>
      <c r="G150" s="16" t="str">
        <f aca="false">CONCATENATE(D150,E150,F150)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50" s="38" t="n">
        <v>7890.13</v>
      </c>
      <c r="I150" s="39" t="n">
        <f aca="false">H150-K150-J150</f>
        <v>7331.93</v>
      </c>
      <c r="J150" s="38" t="n">
        <v>419.92</v>
      </c>
      <c r="K150" s="38" t="n">
        <v>138.28</v>
      </c>
      <c r="L150" s="39" t="n">
        <f aca="false">H150*1000</f>
        <v>7890130</v>
      </c>
      <c r="M150" s="39" t="n">
        <f aca="false">I150*1000</f>
        <v>7331930</v>
      </c>
      <c r="N150" s="39" t="n">
        <f aca="false">J150*1000</f>
        <v>419920</v>
      </c>
      <c r="O150" s="39" t="n">
        <f aca="false">K150*1000</f>
        <v>138280</v>
      </c>
      <c r="P150" s="39" t="n">
        <v>1.11</v>
      </c>
      <c r="Q150" s="39" t="n">
        <v>1</v>
      </c>
      <c r="R150" s="39" t="n">
        <v>1.16</v>
      </c>
      <c r="S150" s="39" t="n">
        <v>1.03</v>
      </c>
      <c r="T150" s="39" t="n">
        <v>1.0527260918901</v>
      </c>
      <c r="U150" s="39" t="n">
        <f aca="false">P150*Q150*S150*T150</f>
        <v>1.20358174085795</v>
      </c>
      <c r="V150" s="39" t="n">
        <f aca="false">P150*R150*S150*T150</f>
        <v>1.39615481939522</v>
      </c>
      <c r="W150" s="39" t="n">
        <f aca="false">X150+Z150+Y150</f>
        <v>9496416.39</v>
      </c>
      <c r="X150" s="39" t="n">
        <f aca="false">ROUND(M150*U150,2)</f>
        <v>8824577.07</v>
      </c>
      <c r="Y150" s="39" t="n">
        <f aca="false">ROUND(N150*U150,2)</f>
        <v>505408.04</v>
      </c>
      <c r="Z150" s="39" t="n">
        <f aca="false">ROUND(O150*U150,2)</f>
        <v>166431.28</v>
      </c>
      <c r="AA150" s="39" t="n">
        <f aca="false">AB150+AC150+AD150</f>
        <v>11015843.02</v>
      </c>
      <c r="AB150" s="39" t="n">
        <f aca="false">ROUND(M150*V150,2)</f>
        <v>10236509.4</v>
      </c>
      <c r="AC150" s="39" t="n">
        <f aca="false">ROUND(N150*V150,2)</f>
        <v>586273.33</v>
      </c>
      <c r="AD150" s="39" t="n">
        <f aca="false">ROUND(O150*V150,2)</f>
        <v>193060.29</v>
      </c>
    </row>
    <row r="151" customFormat="false" ht="61.5" hidden="false" customHeight="false" outlineLevel="2" collapsed="false">
      <c r="A151" s="35" t="s">
        <v>273</v>
      </c>
      <c r="B151" s="36" t="n">
        <v>124</v>
      </c>
      <c r="C151" s="37" t="s">
        <v>274</v>
      </c>
      <c r="D151" s="34" t="s">
        <v>268</v>
      </c>
      <c r="E151" s="34" t="s">
        <v>54</v>
      </c>
      <c r="F151" s="34" t="s">
        <v>170</v>
      </c>
      <c r="G151" s="16" t="str">
        <f aca="false">CONCATENATE(D151,E151,F151)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51" s="38" t="n">
        <v>10080.82</v>
      </c>
      <c r="I151" s="39" t="n">
        <f aca="false">H151-K151-J151</f>
        <v>9375.67</v>
      </c>
      <c r="J151" s="38" t="n">
        <v>529.01</v>
      </c>
      <c r="K151" s="38" t="n">
        <v>176.14</v>
      </c>
      <c r="L151" s="39" t="n">
        <f aca="false">H151*1000</f>
        <v>10080820</v>
      </c>
      <c r="M151" s="39" t="n">
        <f aca="false">I151*1000</f>
        <v>9375670</v>
      </c>
      <c r="N151" s="39" t="n">
        <f aca="false">J151*1000</f>
        <v>529010</v>
      </c>
      <c r="O151" s="39" t="n">
        <f aca="false">K151*1000</f>
        <v>176140</v>
      </c>
      <c r="P151" s="39" t="n">
        <v>1.11</v>
      </c>
      <c r="Q151" s="39" t="n">
        <v>1</v>
      </c>
      <c r="R151" s="39" t="n">
        <v>1.16</v>
      </c>
      <c r="S151" s="39" t="n">
        <v>1.03</v>
      </c>
      <c r="T151" s="39" t="n">
        <v>1.0527260918901</v>
      </c>
      <c r="U151" s="39" t="n">
        <f aca="false">P151*Q151*S151*T151</f>
        <v>1.20358174085795</v>
      </c>
      <c r="V151" s="39" t="n">
        <f aca="false">P151*R151*S151*T151</f>
        <v>1.39615481939522</v>
      </c>
      <c r="W151" s="39" t="n">
        <f aca="false">X151+Z151+Y151</f>
        <v>12133090.89</v>
      </c>
      <c r="X151" s="39" t="n">
        <f aca="false">ROUND(M151*U151,2)</f>
        <v>11284385.22</v>
      </c>
      <c r="Y151" s="39" t="n">
        <f aca="false">ROUND(N151*U151,2)</f>
        <v>636706.78</v>
      </c>
      <c r="Z151" s="39" t="n">
        <f aca="false">ROUND(O151*U151,2)</f>
        <v>211998.89</v>
      </c>
      <c r="AA151" s="39" t="n">
        <f aca="false">AB151+AC151+AD151</f>
        <v>14074385.43</v>
      </c>
      <c r="AB151" s="39" t="n">
        <f aca="false">ROUND(M151*V151,2)</f>
        <v>13089886.86</v>
      </c>
      <c r="AC151" s="39" t="n">
        <f aca="false">ROUND(N151*V151,2)</f>
        <v>738579.86</v>
      </c>
      <c r="AD151" s="39" t="n">
        <f aca="false">ROUND(O151*V151,2)</f>
        <v>245918.71</v>
      </c>
    </row>
    <row r="152" customFormat="false" ht="61.5" hidden="false" customHeight="false" outlineLevel="2" collapsed="false">
      <c r="A152" s="35" t="s">
        <v>275</v>
      </c>
      <c r="B152" s="36" t="n">
        <v>125</v>
      </c>
      <c r="C152" s="37" t="s">
        <v>276</v>
      </c>
      <c r="D152" s="34" t="s">
        <v>268</v>
      </c>
      <c r="E152" s="34" t="s">
        <v>54</v>
      </c>
      <c r="F152" s="34" t="s">
        <v>172</v>
      </c>
      <c r="G152" s="16" t="str">
        <f aca="false">CONCATENATE(D152,E152,F152)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52" s="38" t="n">
        <v>11795.28</v>
      </c>
      <c r="I152" s="39" t="n">
        <f aca="false">H152-K152-J152</f>
        <v>10883.58</v>
      </c>
      <c r="J152" s="38" t="n">
        <v>663.54</v>
      </c>
      <c r="K152" s="38" t="n">
        <v>248.16</v>
      </c>
      <c r="L152" s="39" t="n">
        <f aca="false">H152*1000</f>
        <v>11795280</v>
      </c>
      <c r="M152" s="39" t="n">
        <f aca="false">I152*1000</f>
        <v>10883580</v>
      </c>
      <c r="N152" s="39" t="n">
        <f aca="false">J152*1000</f>
        <v>663540</v>
      </c>
      <c r="O152" s="39" t="n">
        <f aca="false">K152*1000</f>
        <v>248160</v>
      </c>
      <c r="P152" s="39" t="n">
        <v>1.11</v>
      </c>
      <c r="Q152" s="39" t="n">
        <v>1</v>
      </c>
      <c r="R152" s="39" t="n">
        <v>1.16</v>
      </c>
      <c r="S152" s="39" t="n">
        <v>1.03</v>
      </c>
      <c r="T152" s="39" t="n">
        <v>1.0527260918901</v>
      </c>
      <c r="U152" s="39" t="n">
        <f aca="false">P152*Q152*S152*T152</f>
        <v>1.20358174085795</v>
      </c>
      <c r="V152" s="39" t="n">
        <f aca="false">P152*R152*S152*T152</f>
        <v>1.39615481939522</v>
      </c>
      <c r="W152" s="39" t="n">
        <f aca="false">X152+Z152+Y152</f>
        <v>14196583.63</v>
      </c>
      <c r="X152" s="39" t="n">
        <f aca="false">ROUND(M152*U152,2)</f>
        <v>13099278.16</v>
      </c>
      <c r="Y152" s="39" t="n">
        <f aca="false">ROUND(N152*U152,2)</f>
        <v>798624.63</v>
      </c>
      <c r="Z152" s="39" t="n">
        <f aca="false">ROUND(O152*U152,2)</f>
        <v>298680.84</v>
      </c>
      <c r="AA152" s="39" t="n">
        <f aca="false">AB152+AC152+AD152</f>
        <v>16468037.02</v>
      </c>
      <c r="AB152" s="39" t="n">
        <f aca="false">ROUND(M152*V152,2)</f>
        <v>15195162.67</v>
      </c>
      <c r="AC152" s="39" t="n">
        <f aca="false">ROUND(N152*V152,2)</f>
        <v>926404.57</v>
      </c>
      <c r="AD152" s="39" t="n">
        <f aca="false">ROUND(O152*V152,2)</f>
        <v>346469.78</v>
      </c>
    </row>
    <row r="153" customFormat="false" ht="61.5" hidden="false" customHeight="false" outlineLevel="2" collapsed="false">
      <c r="A153" s="35" t="s">
        <v>277</v>
      </c>
      <c r="B153" s="36" t="n">
        <v>126</v>
      </c>
      <c r="C153" s="37" t="s">
        <v>278</v>
      </c>
      <c r="D153" s="34" t="s">
        <v>268</v>
      </c>
      <c r="E153" s="34" t="s">
        <v>54</v>
      </c>
      <c r="F153" s="34" t="s">
        <v>174</v>
      </c>
      <c r="G153" s="16" t="str">
        <f aca="false">CONCATENATE(D153,E153,F153)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53" s="38" t="n">
        <v>14554.54</v>
      </c>
      <c r="I153" s="39" t="n">
        <f aca="false">H153-K153-J153</f>
        <v>13428.1</v>
      </c>
      <c r="J153" s="38" t="n">
        <v>820.29</v>
      </c>
      <c r="K153" s="38" t="n">
        <v>306.15</v>
      </c>
      <c r="L153" s="39" t="n">
        <f aca="false">H153*1000</f>
        <v>14554540</v>
      </c>
      <c r="M153" s="39" t="n">
        <f aca="false">I153*1000</f>
        <v>13428100</v>
      </c>
      <c r="N153" s="39" t="n">
        <f aca="false">J153*1000</f>
        <v>820290</v>
      </c>
      <c r="O153" s="39" t="n">
        <f aca="false">K153*1000</f>
        <v>306150</v>
      </c>
      <c r="P153" s="39" t="n">
        <v>1.11</v>
      </c>
      <c r="Q153" s="39" t="n">
        <v>1</v>
      </c>
      <c r="R153" s="39" t="n">
        <v>1.16</v>
      </c>
      <c r="S153" s="39" t="n">
        <v>1.03</v>
      </c>
      <c r="T153" s="39" t="n">
        <v>1.0527260918901</v>
      </c>
      <c r="U153" s="39" t="n">
        <f aca="false">P153*Q153*S153*T153</f>
        <v>1.20358174085795</v>
      </c>
      <c r="V153" s="39" t="n">
        <f aca="false">P153*R153*S153*T153</f>
        <v>1.39615481939522</v>
      </c>
      <c r="W153" s="39" t="n">
        <f aca="false">X153+Z153+Y153</f>
        <v>17517578.59</v>
      </c>
      <c r="X153" s="39" t="n">
        <f aca="false">ROUND(M153*U153,2)</f>
        <v>16161815.97</v>
      </c>
      <c r="Y153" s="39" t="n">
        <f aca="false">ROUND(N153*U153,2)</f>
        <v>987286.07</v>
      </c>
      <c r="Z153" s="39" t="n">
        <f aca="false">ROUND(O153*U153,2)</f>
        <v>368476.55</v>
      </c>
      <c r="AA153" s="39" t="n">
        <f aca="false">AB153+AC153+AD153</f>
        <v>20320391.17</v>
      </c>
      <c r="AB153" s="39" t="n">
        <f aca="false">ROUND(M153*V153,2)</f>
        <v>18747706.53</v>
      </c>
      <c r="AC153" s="39" t="n">
        <f aca="false">ROUND(N153*V153,2)</f>
        <v>1145251.84</v>
      </c>
      <c r="AD153" s="39" t="n">
        <f aca="false">ROUND(O153*V153,2)</f>
        <v>427432.8</v>
      </c>
    </row>
    <row r="154" customFormat="false" ht="61.5" hidden="false" customHeight="false" outlineLevel="2" collapsed="false">
      <c r="A154" s="35" t="s">
        <v>279</v>
      </c>
      <c r="B154" s="36" t="n">
        <v>127</v>
      </c>
      <c r="C154" s="37" t="s">
        <v>280</v>
      </c>
      <c r="D154" s="34" t="s">
        <v>268</v>
      </c>
      <c r="E154" s="34" t="s">
        <v>54</v>
      </c>
      <c r="F154" s="34" t="s">
        <v>176</v>
      </c>
      <c r="G154" s="16" t="str">
        <f aca="false">CONCATENATE(D154,E154,F154)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54" s="38" t="n">
        <v>17378.48</v>
      </c>
      <c r="I154" s="39" t="n">
        <f aca="false">H154-K154-J154</f>
        <v>16029.38</v>
      </c>
      <c r="J154" s="38" t="n">
        <v>983.32</v>
      </c>
      <c r="K154" s="38" t="n">
        <v>365.78</v>
      </c>
      <c r="L154" s="39" t="n">
        <f aca="false">H154*1000</f>
        <v>17378480</v>
      </c>
      <c r="M154" s="39" t="n">
        <f aca="false">I154*1000</f>
        <v>16029380</v>
      </c>
      <c r="N154" s="39" t="n">
        <f aca="false">J154*1000</f>
        <v>983320</v>
      </c>
      <c r="O154" s="39" t="n">
        <f aca="false">K154*1000</f>
        <v>365780</v>
      </c>
      <c r="P154" s="39" t="n">
        <v>1.11</v>
      </c>
      <c r="Q154" s="39" t="n">
        <v>1</v>
      </c>
      <c r="R154" s="39" t="n">
        <v>1.16</v>
      </c>
      <c r="S154" s="39" t="n">
        <v>1.03</v>
      </c>
      <c r="T154" s="39" t="n">
        <v>1.0527260918901</v>
      </c>
      <c r="U154" s="39" t="n">
        <f aca="false">P154*Q154*S154*T154</f>
        <v>1.20358174085795</v>
      </c>
      <c r="V154" s="39" t="n">
        <f aca="false">P154*R154*S154*T154</f>
        <v>1.39615481939522</v>
      </c>
      <c r="W154" s="39" t="n">
        <f aca="false">X154+Z154+Y154</f>
        <v>20916421.22</v>
      </c>
      <c r="X154" s="39" t="n">
        <f aca="false">ROUND(M154*U154,2)</f>
        <v>19292669.09</v>
      </c>
      <c r="Y154" s="39" t="n">
        <f aca="false">ROUND(N154*U154,2)</f>
        <v>1183506</v>
      </c>
      <c r="Z154" s="39" t="n">
        <f aca="false">ROUND(O154*U154,2)</f>
        <v>440246.13</v>
      </c>
      <c r="AA154" s="39" t="n">
        <f aca="false">AB154+AC154+AD154</f>
        <v>24263048.61</v>
      </c>
      <c r="AB154" s="39" t="n">
        <f aca="false">ROUND(M154*V154,2)</f>
        <v>22379496.14</v>
      </c>
      <c r="AC154" s="39" t="n">
        <f aca="false">ROUND(N154*V154,2)</f>
        <v>1372866.96</v>
      </c>
      <c r="AD154" s="39" t="n">
        <f aca="false">ROUND(O154*V154,2)</f>
        <v>510685.51</v>
      </c>
    </row>
    <row r="155" customFormat="false" ht="61.5" hidden="false" customHeight="false" outlineLevel="2" collapsed="false">
      <c r="A155" s="35" t="s">
        <v>281</v>
      </c>
      <c r="B155" s="36" t="n">
        <v>128</v>
      </c>
      <c r="C155" s="37" t="s">
        <v>282</v>
      </c>
      <c r="D155" s="34" t="s">
        <v>268</v>
      </c>
      <c r="E155" s="34" t="s">
        <v>54</v>
      </c>
      <c r="F155" s="34" t="s">
        <v>178</v>
      </c>
      <c r="G155" s="16" t="str">
        <f aca="false">CONCATENATE(D155,E155,F155)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55" s="38" t="n">
        <v>21862.71</v>
      </c>
      <c r="I155" s="39" t="n">
        <f aca="false">H155-K155-J155</f>
        <v>20161.57</v>
      </c>
      <c r="J155" s="38" t="n">
        <v>1240.7</v>
      </c>
      <c r="K155" s="38" t="n">
        <v>460.44</v>
      </c>
      <c r="L155" s="39" t="n">
        <f aca="false">H155*1000</f>
        <v>21862710</v>
      </c>
      <c r="M155" s="39" t="n">
        <f aca="false">I155*1000</f>
        <v>20161570</v>
      </c>
      <c r="N155" s="39" t="n">
        <f aca="false">J155*1000</f>
        <v>1240700</v>
      </c>
      <c r="O155" s="39" t="n">
        <f aca="false">K155*1000</f>
        <v>460440</v>
      </c>
      <c r="P155" s="39" t="n">
        <v>1.11</v>
      </c>
      <c r="Q155" s="39" t="n">
        <v>1</v>
      </c>
      <c r="R155" s="39" t="n">
        <v>1.16</v>
      </c>
      <c r="S155" s="39" t="n">
        <v>1.03</v>
      </c>
      <c r="T155" s="39" t="n">
        <v>1.0527260918901</v>
      </c>
      <c r="U155" s="39" t="n">
        <f aca="false">P155*Q155*S155*T155</f>
        <v>1.20358174085795</v>
      </c>
      <c r="V155" s="39" t="n">
        <f aca="false">P155*R155*S155*T155</f>
        <v>1.39615481939522</v>
      </c>
      <c r="W155" s="39" t="n">
        <f aca="false">X155+Z155+Y155</f>
        <v>26313558.57</v>
      </c>
      <c r="X155" s="39" t="n">
        <f aca="false">ROUND(M155*U155,2)</f>
        <v>24266097.52</v>
      </c>
      <c r="Y155" s="39" t="n">
        <f aca="false">ROUND(N155*U155,2)</f>
        <v>1493283.87</v>
      </c>
      <c r="Z155" s="39" t="n">
        <f aca="false">ROUND(O155*U155,2)</f>
        <v>554177.18</v>
      </c>
      <c r="AA155" s="39" t="n">
        <f aca="false">AB155+AC155+AD155</f>
        <v>30523727.93</v>
      </c>
      <c r="AB155" s="39" t="n">
        <f aca="false">ROUND(M155*V155,2)</f>
        <v>28148673.12</v>
      </c>
      <c r="AC155" s="39" t="n">
        <f aca="false">ROUND(N155*V155,2)</f>
        <v>1732209.28</v>
      </c>
      <c r="AD155" s="39" t="n">
        <f aca="false">ROUND(O155*V155,2)</f>
        <v>642845.53</v>
      </c>
    </row>
    <row r="156" customFormat="false" ht="61.5" hidden="false" customHeight="false" outlineLevel="2" collapsed="false">
      <c r="A156" s="35" t="s">
        <v>283</v>
      </c>
      <c r="B156" s="36" t="n">
        <v>129</v>
      </c>
      <c r="C156" s="37" t="s">
        <v>246</v>
      </c>
      <c r="D156" s="34" t="s">
        <v>284</v>
      </c>
      <c r="E156" s="34" t="s">
        <v>54</v>
      </c>
      <c r="F156" s="34" t="s">
        <v>57</v>
      </c>
      <c r="G156" s="16" t="str">
        <f aca="false">CONCATENATE(D156,E156,F156)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56" s="38" t="n">
        <v>5463.5</v>
      </c>
      <c r="I156" s="39" t="n">
        <f aca="false">H156-K156-J156</f>
        <v>5103.09</v>
      </c>
      <c r="J156" s="38" t="n">
        <v>251.2</v>
      </c>
      <c r="K156" s="38" t="n">
        <v>109.21</v>
      </c>
      <c r="L156" s="39" t="n">
        <f aca="false">H156*1000</f>
        <v>5463500</v>
      </c>
      <c r="M156" s="39" t="n">
        <f aca="false">I156*1000</f>
        <v>5103090</v>
      </c>
      <c r="N156" s="39" t="n">
        <f aca="false">J156*1000</f>
        <v>251200</v>
      </c>
      <c r="O156" s="39" t="n">
        <f aca="false">K156*1000</f>
        <v>109210</v>
      </c>
      <c r="P156" s="39" t="n">
        <v>1.11</v>
      </c>
      <c r="Q156" s="39" t="n">
        <v>1</v>
      </c>
      <c r="R156" s="39" t="n">
        <v>1.16</v>
      </c>
      <c r="S156" s="39" t="n">
        <v>1.03</v>
      </c>
      <c r="T156" s="39" t="n">
        <v>1.0527260918901</v>
      </c>
      <c r="U156" s="39" t="n">
        <f aca="false">P156*Q156*S156*T156</f>
        <v>1.20358174085795</v>
      </c>
      <c r="V156" s="39" t="n">
        <f aca="false">P156*R156*S156*T156</f>
        <v>1.39615481939522</v>
      </c>
      <c r="W156" s="39" t="n">
        <f aca="false">X156+Z156+Y156</f>
        <v>6575768.84</v>
      </c>
      <c r="X156" s="39" t="n">
        <f aca="false">ROUND(M156*U156,2)</f>
        <v>6141985.95</v>
      </c>
      <c r="Y156" s="39" t="n">
        <f aca="false">ROUND(N156*U156,2)</f>
        <v>302339.73</v>
      </c>
      <c r="Z156" s="39" t="n">
        <f aca="false">ROUND(O156*U156,2)</f>
        <v>131443.16</v>
      </c>
      <c r="AA156" s="39" t="n">
        <f aca="false">AB156+AC156+AD156</f>
        <v>7627891.86</v>
      </c>
      <c r="AB156" s="39" t="n">
        <f aca="false">ROUND(M156*V156,2)</f>
        <v>7124703.7</v>
      </c>
      <c r="AC156" s="39" t="n">
        <f aca="false">ROUND(N156*V156,2)</f>
        <v>350714.09</v>
      </c>
      <c r="AD156" s="39" t="n">
        <f aca="false">ROUND(O156*V156,2)</f>
        <v>152474.07</v>
      </c>
    </row>
    <row r="157" customFormat="false" ht="61.5" hidden="false" customHeight="false" outlineLevel="2" collapsed="false">
      <c r="A157" s="35" t="s">
        <v>285</v>
      </c>
      <c r="B157" s="36" t="n">
        <v>130</v>
      </c>
      <c r="C157" s="37" t="s">
        <v>248</v>
      </c>
      <c r="D157" s="34" t="s">
        <v>284</v>
      </c>
      <c r="E157" s="34" t="s">
        <v>54</v>
      </c>
      <c r="F157" s="34" t="s">
        <v>59</v>
      </c>
      <c r="G157" s="16" t="str">
        <f aca="false">CONCATENATE(D157,E157,F157)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57" s="38" t="n">
        <v>6317.86</v>
      </c>
      <c r="I157" s="39" t="n">
        <f aca="false">H157-K157-J157</f>
        <v>5897.34</v>
      </c>
      <c r="J157" s="38" t="n">
        <v>294.32</v>
      </c>
      <c r="K157" s="38" t="n">
        <v>126.2</v>
      </c>
      <c r="L157" s="39" t="n">
        <f aca="false">H157*1000</f>
        <v>6317860</v>
      </c>
      <c r="M157" s="39" t="n">
        <f aca="false">I157*1000</f>
        <v>5897340</v>
      </c>
      <c r="N157" s="39" t="n">
        <f aca="false">J157*1000</f>
        <v>294320</v>
      </c>
      <c r="O157" s="39" t="n">
        <f aca="false">K157*1000</f>
        <v>126200</v>
      </c>
      <c r="P157" s="39" t="n">
        <v>1.11</v>
      </c>
      <c r="Q157" s="39" t="n">
        <v>1</v>
      </c>
      <c r="R157" s="39" t="n">
        <v>1.16</v>
      </c>
      <c r="S157" s="39" t="n">
        <v>1.03</v>
      </c>
      <c r="T157" s="39" t="n">
        <v>1.0527260918901</v>
      </c>
      <c r="U157" s="39" t="n">
        <f aca="false">P157*Q157*S157*T157</f>
        <v>1.20358174085795</v>
      </c>
      <c r="V157" s="39" t="n">
        <f aca="false">P157*R157*S157*T157</f>
        <v>1.39615481939522</v>
      </c>
      <c r="W157" s="39" t="n">
        <f aca="false">X157+Z157+Y157</f>
        <v>7604060.94</v>
      </c>
      <c r="X157" s="39" t="n">
        <f aca="false">ROUND(M157*U157,2)</f>
        <v>7097930.74</v>
      </c>
      <c r="Y157" s="39" t="n">
        <f aca="false">ROUND(N157*U157,2)</f>
        <v>354238.18</v>
      </c>
      <c r="Z157" s="39" t="n">
        <f aca="false">ROUND(O157*U157,2)</f>
        <v>151892.02</v>
      </c>
      <c r="AA157" s="39" t="n">
        <f aca="false">AB157+AC157+AD157</f>
        <v>8820710.69</v>
      </c>
      <c r="AB157" s="39" t="n">
        <f aca="false">ROUND(M157*V157,2)</f>
        <v>8233599.66</v>
      </c>
      <c r="AC157" s="39" t="n">
        <f aca="false">ROUND(N157*V157,2)</f>
        <v>410916.29</v>
      </c>
      <c r="AD157" s="39" t="n">
        <f aca="false">ROUND(O157*V157,2)</f>
        <v>176194.74</v>
      </c>
    </row>
    <row r="158" customFormat="false" ht="61.5" hidden="false" customHeight="false" outlineLevel="2" collapsed="false">
      <c r="A158" s="35" t="s">
        <v>286</v>
      </c>
      <c r="B158" s="36" t="n">
        <v>131</v>
      </c>
      <c r="C158" s="37" t="s">
        <v>249</v>
      </c>
      <c r="D158" s="34" t="s">
        <v>284</v>
      </c>
      <c r="E158" s="34" t="s">
        <v>54</v>
      </c>
      <c r="F158" s="34" t="s">
        <v>61</v>
      </c>
      <c r="G158" s="16" t="str">
        <f aca="false">CONCATENATE(D158,E158,F158)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70 мм2</v>
      </c>
      <c r="H158" s="38" t="n">
        <v>8126.93</v>
      </c>
      <c r="I158" s="39" t="n">
        <f aca="false">H158-K158-J158</f>
        <v>7590.2</v>
      </c>
      <c r="J158" s="38" t="n">
        <v>374.3</v>
      </c>
      <c r="K158" s="38" t="n">
        <v>162.43</v>
      </c>
      <c r="L158" s="39" t="n">
        <f aca="false">H158*1000</f>
        <v>8126930</v>
      </c>
      <c r="M158" s="39" t="n">
        <f aca="false">I158*1000</f>
        <v>7590200</v>
      </c>
      <c r="N158" s="39" t="n">
        <f aca="false">J158*1000</f>
        <v>374300</v>
      </c>
      <c r="O158" s="39" t="n">
        <f aca="false">K158*1000</f>
        <v>162430</v>
      </c>
      <c r="P158" s="39" t="n">
        <v>1.11</v>
      </c>
      <c r="Q158" s="39" t="n">
        <v>1</v>
      </c>
      <c r="R158" s="39" t="n">
        <v>1.16</v>
      </c>
      <c r="S158" s="39" t="n">
        <v>1.03</v>
      </c>
      <c r="T158" s="39" t="n">
        <v>1.0527260918901</v>
      </c>
      <c r="U158" s="39" t="n">
        <f aca="false">P158*Q158*S158*T158</f>
        <v>1.20358174085795</v>
      </c>
      <c r="V158" s="39" t="n">
        <f aca="false">P158*R158*S158*T158</f>
        <v>1.39615481939522</v>
      </c>
      <c r="W158" s="39" t="n">
        <f aca="false">X158+Z158+Y158</f>
        <v>9781424.56</v>
      </c>
      <c r="X158" s="39" t="n">
        <f aca="false">ROUND(M158*U158,2)</f>
        <v>9135426.13</v>
      </c>
      <c r="Y158" s="39" t="n">
        <f aca="false">ROUND(N158*U158,2)</f>
        <v>450500.65</v>
      </c>
      <c r="Z158" s="39" t="n">
        <f aca="false">ROUND(O158*U158,2)</f>
        <v>195497.78</v>
      </c>
      <c r="AA158" s="39" t="n">
        <f aca="false">AB158+AC158+AD158</f>
        <v>11346452.49</v>
      </c>
      <c r="AB158" s="39" t="n">
        <f aca="false">ROUND(M158*V158,2)</f>
        <v>10597094.31</v>
      </c>
      <c r="AC158" s="39" t="n">
        <f aca="false">ROUND(N158*V158,2)</f>
        <v>522580.75</v>
      </c>
      <c r="AD158" s="39" t="n">
        <f aca="false">ROUND(O158*V158,2)</f>
        <v>226777.43</v>
      </c>
    </row>
    <row r="159" customFormat="false" ht="61.5" hidden="false" customHeight="false" outlineLevel="2" collapsed="false">
      <c r="A159" s="35" t="s">
        <v>287</v>
      </c>
      <c r="B159" s="36" t="n">
        <v>132</v>
      </c>
      <c r="C159" s="37" t="s">
        <v>250</v>
      </c>
      <c r="D159" s="34" t="s">
        <v>284</v>
      </c>
      <c r="E159" s="34" t="s">
        <v>54</v>
      </c>
      <c r="F159" s="34" t="s">
        <v>63</v>
      </c>
      <c r="G159" s="16" t="str">
        <f aca="false">CONCATENATE(D159,E159,F159)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59" s="38" t="n">
        <v>10055.07</v>
      </c>
      <c r="I159" s="39" t="n">
        <f aca="false">H159-K159-J159</f>
        <v>9387.85</v>
      </c>
      <c r="J159" s="38" t="n">
        <v>466.32</v>
      </c>
      <c r="K159" s="38" t="n">
        <v>200.9</v>
      </c>
      <c r="L159" s="39" t="n">
        <f aca="false">H159*1000</f>
        <v>10055070</v>
      </c>
      <c r="M159" s="39" t="n">
        <f aca="false">I159*1000</f>
        <v>9387850</v>
      </c>
      <c r="N159" s="39" t="n">
        <f aca="false">J159*1000</f>
        <v>466320</v>
      </c>
      <c r="O159" s="39" t="n">
        <f aca="false">K159*1000</f>
        <v>200900</v>
      </c>
      <c r="P159" s="39" t="n">
        <v>1.11</v>
      </c>
      <c r="Q159" s="39" t="n">
        <v>1</v>
      </c>
      <c r="R159" s="39" t="n">
        <v>1.16</v>
      </c>
      <c r="S159" s="39" t="n">
        <v>1.03</v>
      </c>
      <c r="T159" s="39" t="n">
        <v>1.0527260918901</v>
      </c>
      <c r="U159" s="39" t="n">
        <f aca="false">P159*Q159*S159*T159</f>
        <v>1.20358174085795</v>
      </c>
      <c r="V159" s="39" t="n">
        <f aca="false">P159*R159*S159*T159</f>
        <v>1.39615481939522</v>
      </c>
      <c r="W159" s="39" t="n">
        <f aca="false">X159+Z159+Y159</f>
        <v>12102098.66</v>
      </c>
      <c r="X159" s="39" t="n">
        <f aca="false">ROUND(M159*U159,2)</f>
        <v>11299044.85</v>
      </c>
      <c r="Y159" s="39" t="n">
        <f aca="false">ROUND(N159*U159,2)</f>
        <v>561254.24</v>
      </c>
      <c r="Z159" s="39" t="n">
        <f aca="false">ROUND(O159*U159,2)</f>
        <v>241799.57</v>
      </c>
      <c r="AA159" s="39" t="n">
        <f aca="false">AB159+AC159+AD159</f>
        <v>14038434.44</v>
      </c>
      <c r="AB159" s="39" t="n">
        <f aca="false">ROUND(M159*V159,2)</f>
        <v>13106892.02</v>
      </c>
      <c r="AC159" s="39" t="n">
        <f aca="false">ROUND(N159*V159,2)</f>
        <v>651054.92</v>
      </c>
      <c r="AD159" s="39" t="n">
        <f aca="false">ROUND(O159*V159,2)</f>
        <v>280487.5</v>
      </c>
    </row>
    <row r="160" customFormat="false" ht="61.5" hidden="false" customHeight="false" outlineLevel="2" collapsed="false">
      <c r="A160" s="35" t="s">
        <v>288</v>
      </c>
      <c r="B160" s="36" t="n">
        <v>133</v>
      </c>
      <c r="C160" s="37" t="s">
        <v>251</v>
      </c>
      <c r="D160" s="34" t="s">
        <v>284</v>
      </c>
      <c r="E160" s="34" t="s">
        <v>54</v>
      </c>
      <c r="F160" s="34" t="s">
        <v>65</v>
      </c>
      <c r="G160" s="16" t="str">
        <f aca="false">CONCATENATE(D160,E160,F160)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60" s="38" t="n">
        <v>12037.76</v>
      </c>
      <c r="I160" s="39" t="n">
        <f aca="false">H160-K160-J160</f>
        <v>11243.11</v>
      </c>
      <c r="J160" s="38" t="n">
        <v>554.05</v>
      </c>
      <c r="K160" s="38" t="n">
        <v>240.6</v>
      </c>
      <c r="L160" s="39" t="n">
        <f aca="false">H160*1000</f>
        <v>12037760</v>
      </c>
      <c r="M160" s="39" t="n">
        <f aca="false">I160*1000</f>
        <v>11243110</v>
      </c>
      <c r="N160" s="39" t="n">
        <f aca="false">J160*1000</f>
        <v>554050</v>
      </c>
      <c r="O160" s="39" t="n">
        <f aca="false">K160*1000</f>
        <v>240600</v>
      </c>
      <c r="P160" s="39" t="n">
        <v>1.11</v>
      </c>
      <c r="Q160" s="39" t="n">
        <v>1</v>
      </c>
      <c r="R160" s="39" t="n">
        <v>1.16</v>
      </c>
      <c r="S160" s="39" t="n">
        <v>1.03</v>
      </c>
      <c r="T160" s="39" t="n">
        <v>1.0527260918901</v>
      </c>
      <c r="U160" s="39" t="n">
        <f aca="false">P160*Q160*S160*T160</f>
        <v>1.20358174085795</v>
      </c>
      <c r="V160" s="39" t="n">
        <f aca="false">P160*R160*S160*T160</f>
        <v>1.39615481939522</v>
      </c>
      <c r="W160" s="39" t="n">
        <f aca="false">X160+Z160+Y160</f>
        <v>14488428.14</v>
      </c>
      <c r="X160" s="39" t="n">
        <f aca="false">ROUND(M160*U160,2)</f>
        <v>13532001.91</v>
      </c>
      <c r="Y160" s="39" t="n">
        <f aca="false">ROUND(N160*U160,2)</f>
        <v>666844.46</v>
      </c>
      <c r="Z160" s="39" t="n">
        <f aca="false">ROUND(O160*U160,2)</f>
        <v>289581.77</v>
      </c>
      <c r="AA160" s="39" t="n">
        <f aca="false">AB160+AC160+AD160</f>
        <v>16806576.64</v>
      </c>
      <c r="AB160" s="39" t="n">
        <f aca="false">ROUND(M160*V160,2)</f>
        <v>15697122.21</v>
      </c>
      <c r="AC160" s="39" t="n">
        <f aca="false">ROUND(N160*V160,2)</f>
        <v>773539.58</v>
      </c>
      <c r="AD160" s="39" t="n">
        <f aca="false">ROUND(O160*V160,2)</f>
        <v>335914.85</v>
      </c>
    </row>
    <row r="161" customFormat="false" ht="61.5" hidden="false" customHeight="false" outlineLevel="2" collapsed="false">
      <c r="A161" s="35" t="s">
        <v>289</v>
      </c>
      <c r="B161" s="36" t="n">
        <v>134</v>
      </c>
      <c r="C161" s="37" t="s">
        <v>252</v>
      </c>
      <c r="D161" s="34" t="s">
        <v>284</v>
      </c>
      <c r="E161" s="34" t="s">
        <v>54</v>
      </c>
      <c r="F161" s="34" t="s">
        <v>67</v>
      </c>
      <c r="G161" s="16" t="str">
        <f aca="false">CONCATENATE(D161,E161,F161)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61" s="38" t="n">
        <v>14259.92</v>
      </c>
      <c r="I161" s="39" t="n">
        <f aca="false">H161-K161-J161</f>
        <v>13321.14</v>
      </c>
      <c r="J161" s="38" t="n">
        <v>653.71</v>
      </c>
      <c r="K161" s="38" t="n">
        <v>285.07</v>
      </c>
      <c r="L161" s="39" t="n">
        <f aca="false">H161*1000</f>
        <v>14259920</v>
      </c>
      <c r="M161" s="39" t="n">
        <f aca="false">I161*1000</f>
        <v>13321140</v>
      </c>
      <c r="N161" s="39" t="n">
        <f aca="false">J161*1000</f>
        <v>653710</v>
      </c>
      <c r="O161" s="39" t="n">
        <f aca="false">K161*1000</f>
        <v>285070</v>
      </c>
      <c r="P161" s="39" t="n">
        <v>1.11</v>
      </c>
      <c r="Q161" s="39" t="n">
        <v>1</v>
      </c>
      <c r="R161" s="39" t="n">
        <v>1.16</v>
      </c>
      <c r="S161" s="39" t="n">
        <v>1.03</v>
      </c>
      <c r="T161" s="39" t="n">
        <v>1.0527260918901</v>
      </c>
      <c r="U161" s="39" t="n">
        <f aca="false">P161*Q161*S161*T161</f>
        <v>1.20358174085795</v>
      </c>
      <c r="V161" s="39" t="n">
        <f aca="false">P161*R161*S161*T161</f>
        <v>1.39615481939522</v>
      </c>
      <c r="W161" s="39" t="n">
        <f aca="false">X161+Z161+Y161</f>
        <v>17162979.34</v>
      </c>
      <c r="X161" s="39" t="n">
        <f aca="false">ROUND(M161*U161,2)</f>
        <v>16033080.87</v>
      </c>
      <c r="Y161" s="39" t="n">
        <f aca="false">ROUND(N161*U161,2)</f>
        <v>786793.42</v>
      </c>
      <c r="Z161" s="39" t="n">
        <f aca="false">ROUND(O161*U161,2)</f>
        <v>343105.05</v>
      </c>
      <c r="AA161" s="39" t="n">
        <f aca="false">AB161+AC161+AD161</f>
        <v>19909056.03</v>
      </c>
      <c r="AB161" s="39" t="n">
        <f aca="false">ROUND(M161*V161,2)</f>
        <v>18598373.81</v>
      </c>
      <c r="AC161" s="39" t="n">
        <f aca="false">ROUND(N161*V161,2)</f>
        <v>912680.37</v>
      </c>
      <c r="AD161" s="39" t="n">
        <f aca="false">ROUND(O161*V161,2)</f>
        <v>398001.85</v>
      </c>
    </row>
    <row r="162" customFormat="false" ht="61.5" hidden="false" customHeight="false" outlineLevel="2" collapsed="false">
      <c r="A162" s="35" t="s">
        <v>290</v>
      </c>
      <c r="B162" s="36" t="n">
        <v>135</v>
      </c>
      <c r="C162" s="37" t="s">
        <v>291</v>
      </c>
      <c r="D162" s="34" t="s">
        <v>284</v>
      </c>
      <c r="E162" s="34" t="s">
        <v>54</v>
      </c>
      <c r="F162" s="34" t="s">
        <v>69</v>
      </c>
      <c r="G162" s="16" t="str">
        <f aca="false">CONCATENATE(D162,E162,F162)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62" s="38" t="n">
        <v>16985.7</v>
      </c>
      <c r="I162" s="39" t="n">
        <f aca="false">H162-K162-J162</f>
        <v>15865.68</v>
      </c>
      <c r="J162" s="38" t="n">
        <v>780.49</v>
      </c>
      <c r="K162" s="38" t="n">
        <v>339.53</v>
      </c>
      <c r="L162" s="39" t="n">
        <f aca="false">H162*1000</f>
        <v>16985700</v>
      </c>
      <c r="M162" s="39" t="n">
        <f aca="false">I162*1000</f>
        <v>15865680</v>
      </c>
      <c r="N162" s="39" t="n">
        <f aca="false">J162*1000</f>
        <v>780490</v>
      </c>
      <c r="O162" s="39" t="n">
        <f aca="false">K162*1000</f>
        <v>339530</v>
      </c>
      <c r="P162" s="39" t="n">
        <v>1.11</v>
      </c>
      <c r="Q162" s="39" t="n">
        <v>1</v>
      </c>
      <c r="R162" s="39" t="n">
        <v>1.16</v>
      </c>
      <c r="S162" s="39" t="n">
        <v>1.03</v>
      </c>
      <c r="T162" s="39" t="n">
        <v>1.0527260918901</v>
      </c>
      <c r="U162" s="39" t="n">
        <f aca="false">P162*Q162*S162*T162</f>
        <v>1.20358174085795</v>
      </c>
      <c r="V162" s="39" t="n">
        <f aca="false">P162*R162*S162*T162</f>
        <v>1.39615481939522</v>
      </c>
      <c r="W162" s="39" t="n">
        <f aca="false">X162+Z162+Y162</f>
        <v>20443678.37</v>
      </c>
      <c r="X162" s="39" t="n">
        <f aca="false">ROUND(M162*U162,2)</f>
        <v>19095642.75</v>
      </c>
      <c r="Y162" s="39" t="n">
        <f aca="false">ROUND(N162*U162,2)</f>
        <v>939383.51</v>
      </c>
      <c r="Z162" s="39" t="n">
        <f aca="false">ROUND(O162*U162,2)</f>
        <v>408652.11</v>
      </c>
      <c r="AA162" s="39" t="n">
        <f aca="false">AB162+AC162+AD162</f>
        <v>23714666.91</v>
      </c>
      <c r="AB162" s="39" t="n">
        <f aca="false">ROUND(M162*V162,2)</f>
        <v>22150945.59</v>
      </c>
      <c r="AC162" s="39" t="n">
        <f aca="false">ROUND(N162*V162,2)</f>
        <v>1089684.87</v>
      </c>
      <c r="AD162" s="39" t="n">
        <f aca="false">ROUND(O162*V162,2)</f>
        <v>474036.45</v>
      </c>
    </row>
    <row r="163" customFormat="false" ht="61.5" hidden="false" customHeight="false" outlineLevel="2" collapsed="false">
      <c r="A163" s="35" t="s">
        <v>292</v>
      </c>
      <c r="B163" s="36" t="n">
        <v>136</v>
      </c>
      <c r="C163" s="37" t="s">
        <v>293</v>
      </c>
      <c r="D163" s="34" t="s">
        <v>284</v>
      </c>
      <c r="E163" s="34" t="s">
        <v>54</v>
      </c>
      <c r="F163" s="34" t="s">
        <v>71</v>
      </c>
      <c r="G163" s="16" t="str">
        <f aca="false">CONCATENATE(D163,E163,F163)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63" s="38" t="n">
        <v>20912.04</v>
      </c>
      <c r="I163" s="39" t="n">
        <f aca="false">H163-K163-J163</f>
        <v>19535.02</v>
      </c>
      <c r="J163" s="38" t="n">
        <v>958.97</v>
      </c>
      <c r="K163" s="38" t="n">
        <v>418.05</v>
      </c>
      <c r="L163" s="39" t="n">
        <f aca="false">H163*1000</f>
        <v>20912040</v>
      </c>
      <c r="M163" s="39" t="n">
        <f aca="false">I163*1000</f>
        <v>19535020</v>
      </c>
      <c r="N163" s="39" t="n">
        <f aca="false">J163*1000</f>
        <v>958970</v>
      </c>
      <c r="O163" s="39" t="n">
        <f aca="false">K163*1000</f>
        <v>418050</v>
      </c>
      <c r="P163" s="39" t="n">
        <v>1.11</v>
      </c>
      <c r="Q163" s="39" t="n">
        <v>1</v>
      </c>
      <c r="R163" s="39" t="n">
        <v>1.16</v>
      </c>
      <c r="S163" s="39" t="n">
        <v>1.03</v>
      </c>
      <c r="T163" s="39" t="n">
        <v>1.0527260918901</v>
      </c>
      <c r="U163" s="39" t="n">
        <f aca="false">P163*Q163*S163*T163</f>
        <v>1.20358174085795</v>
      </c>
      <c r="V163" s="39" t="n">
        <f aca="false">P163*R163*S163*T163</f>
        <v>1.39615481939522</v>
      </c>
      <c r="W163" s="39" t="n">
        <f aca="false">X163+Z163+Y163</f>
        <v>25169349.51</v>
      </c>
      <c r="X163" s="39" t="n">
        <f aca="false">ROUND(M163*U163,2)</f>
        <v>23511993.38</v>
      </c>
      <c r="Y163" s="39" t="n">
        <f aca="false">ROUND(N163*U163,2)</f>
        <v>1154198.78</v>
      </c>
      <c r="Z163" s="39" t="n">
        <f aca="false">ROUND(O163*U163,2)</f>
        <v>503157.35</v>
      </c>
      <c r="AA163" s="39" t="n">
        <f aca="false">AB163+AC163+AD163</f>
        <v>29196445.43</v>
      </c>
      <c r="AB163" s="39" t="n">
        <f aca="false">ROUND(M163*V163,2)</f>
        <v>27273912.32</v>
      </c>
      <c r="AC163" s="39" t="n">
        <f aca="false">ROUND(N163*V163,2)</f>
        <v>1338870.59</v>
      </c>
      <c r="AD163" s="39" t="n">
        <f aca="false">ROUND(O163*V163,2)</f>
        <v>583662.52</v>
      </c>
    </row>
    <row r="164" customFormat="false" ht="76.5" hidden="false" customHeight="false" outlineLevel="2" collapsed="false">
      <c r="A164" s="35" t="s">
        <v>294</v>
      </c>
      <c r="B164" s="36" t="n">
        <v>137</v>
      </c>
      <c r="C164" s="37" t="s">
        <v>253</v>
      </c>
      <c r="D164" s="34" t="s">
        <v>295</v>
      </c>
      <c r="E164" s="34" t="s">
        <v>54</v>
      </c>
      <c r="F164" s="34" t="s">
        <v>162</v>
      </c>
      <c r="G164" s="16" t="str">
        <f aca="false">CONCATENATE(D164,E164,F164)</f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64" s="38" t="n">
        <v>2768.63</v>
      </c>
      <c r="I164" s="39" t="n">
        <f aca="false">H164-K164-J164</f>
        <v>2566.61</v>
      </c>
      <c r="J164" s="38" t="n">
        <v>149.23</v>
      </c>
      <c r="K164" s="38" t="n">
        <v>52.79</v>
      </c>
      <c r="L164" s="39" t="n">
        <f aca="false">H164*1000</f>
        <v>2768630</v>
      </c>
      <c r="M164" s="39" t="n">
        <f aca="false">I164*1000</f>
        <v>2566610</v>
      </c>
      <c r="N164" s="39" t="n">
        <f aca="false">J164*1000</f>
        <v>149230</v>
      </c>
      <c r="O164" s="39" t="n">
        <f aca="false">K164*1000</f>
        <v>52790</v>
      </c>
      <c r="P164" s="39" t="n">
        <v>1.11</v>
      </c>
      <c r="Q164" s="39" t="n">
        <v>1</v>
      </c>
      <c r="R164" s="39" t="n">
        <v>1.16</v>
      </c>
      <c r="S164" s="39" t="n">
        <v>1.03</v>
      </c>
      <c r="T164" s="39" t="n">
        <v>1.0527260918901</v>
      </c>
      <c r="U164" s="39" t="n">
        <f aca="false">P164*Q164*S164*T164</f>
        <v>1.20358174085795</v>
      </c>
      <c r="V164" s="39" t="n">
        <f aca="false">P164*R164*S164*T164</f>
        <v>1.39615481939522</v>
      </c>
      <c r="W164" s="39" t="n">
        <f aca="false">X164+Z164+Y164</f>
        <v>3332272.51</v>
      </c>
      <c r="X164" s="39" t="n">
        <f aca="false">ROUND(M164*U164,2)</f>
        <v>3089124.93</v>
      </c>
      <c r="Y164" s="39" t="n">
        <f aca="false">ROUND(N164*U164,2)</f>
        <v>179610.5</v>
      </c>
      <c r="Z164" s="39" t="n">
        <f aca="false">ROUND(O164*U164,2)</f>
        <v>63537.08</v>
      </c>
      <c r="AA164" s="39" t="n">
        <f aca="false">AB164+AC164+AD164</f>
        <v>3865436.11</v>
      </c>
      <c r="AB164" s="39" t="n">
        <f aca="false">ROUND(M164*V164,2)</f>
        <v>3583384.92</v>
      </c>
      <c r="AC164" s="39" t="n">
        <f aca="false">ROUND(N164*V164,2)</f>
        <v>208348.18</v>
      </c>
      <c r="AD164" s="39" t="n">
        <f aca="false">ROUND(O164*V164,2)</f>
        <v>73703.01</v>
      </c>
    </row>
    <row r="165" customFormat="false" ht="76.5" hidden="false" customHeight="false" outlineLevel="2" collapsed="false">
      <c r="A165" s="35" t="s">
        <v>296</v>
      </c>
      <c r="B165" s="36" t="n">
        <v>138</v>
      </c>
      <c r="C165" s="37" t="s">
        <v>255</v>
      </c>
      <c r="D165" s="34" t="s">
        <v>295</v>
      </c>
      <c r="E165" s="34" t="s">
        <v>54</v>
      </c>
      <c r="F165" s="34" t="s">
        <v>164</v>
      </c>
      <c r="G165" s="16" t="str">
        <f aca="false">CONCATENATE(D165,E165,F165)</f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65" s="38" t="n">
        <v>2909.33</v>
      </c>
      <c r="I165" s="39" t="n">
        <f aca="false">H165-K165-J165</f>
        <v>2698.88</v>
      </c>
      <c r="J165" s="38" t="n">
        <v>155.43</v>
      </c>
      <c r="K165" s="38" t="n">
        <v>55.02</v>
      </c>
      <c r="L165" s="39" t="n">
        <f aca="false">H165*1000</f>
        <v>2909330</v>
      </c>
      <c r="M165" s="39" t="n">
        <f aca="false">I165*1000</f>
        <v>2698880</v>
      </c>
      <c r="N165" s="39" t="n">
        <f aca="false">J165*1000</f>
        <v>155430</v>
      </c>
      <c r="O165" s="39" t="n">
        <f aca="false">K165*1000</f>
        <v>55020</v>
      </c>
      <c r="P165" s="39" t="n">
        <v>1.11</v>
      </c>
      <c r="Q165" s="39" t="n">
        <v>1</v>
      </c>
      <c r="R165" s="39" t="n">
        <v>1.16</v>
      </c>
      <c r="S165" s="39" t="n">
        <v>1.03</v>
      </c>
      <c r="T165" s="39" t="n">
        <v>1.0527260918901</v>
      </c>
      <c r="U165" s="39" t="n">
        <f aca="false">P165*Q165*S165*T165</f>
        <v>1.20358174085795</v>
      </c>
      <c r="V165" s="39" t="n">
        <f aca="false">P165*R165*S165*T165</f>
        <v>1.39615481939522</v>
      </c>
      <c r="W165" s="39" t="n">
        <f aca="false">X165+Z165+Y165</f>
        <v>3501616.47</v>
      </c>
      <c r="X165" s="39" t="n">
        <f aca="false">ROUND(M165*U165,2)</f>
        <v>3248322.69</v>
      </c>
      <c r="Y165" s="39" t="n">
        <f aca="false">ROUND(N165*U165,2)</f>
        <v>187072.71</v>
      </c>
      <c r="Z165" s="39" t="n">
        <f aca="false">ROUND(O165*U165,2)</f>
        <v>66221.07</v>
      </c>
      <c r="AA165" s="39" t="n">
        <f aca="false">AB165+AC165+AD165</f>
        <v>4061875.1</v>
      </c>
      <c r="AB165" s="39" t="n">
        <f aca="false">ROUND(M165*V165,2)</f>
        <v>3768054.32</v>
      </c>
      <c r="AC165" s="39" t="n">
        <f aca="false">ROUND(N165*V165,2)</f>
        <v>217004.34</v>
      </c>
      <c r="AD165" s="39" t="n">
        <f aca="false">ROUND(O165*V165,2)</f>
        <v>76816.44</v>
      </c>
    </row>
    <row r="166" customFormat="false" ht="76.5" hidden="false" customHeight="false" outlineLevel="2" collapsed="false">
      <c r="A166" s="35" t="s">
        <v>297</v>
      </c>
      <c r="B166" s="36" t="n">
        <v>139</v>
      </c>
      <c r="C166" s="37" t="s">
        <v>257</v>
      </c>
      <c r="D166" s="34" t="s">
        <v>295</v>
      </c>
      <c r="E166" s="34" t="s">
        <v>54</v>
      </c>
      <c r="F166" s="34" t="s">
        <v>166</v>
      </c>
      <c r="G166" s="16" t="str">
        <f aca="false">CONCATENATE(D166,E166,F166)</f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66" s="38" t="n">
        <v>3003.89</v>
      </c>
      <c r="I166" s="39" t="n">
        <f aca="false">H166-K166-J166</f>
        <v>2783.15</v>
      </c>
      <c r="J166" s="38" t="n">
        <v>163.55</v>
      </c>
      <c r="K166" s="38" t="n">
        <v>57.19</v>
      </c>
      <c r="L166" s="39" t="n">
        <f aca="false">H166*1000</f>
        <v>3003890</v>
      </c>
      <c r="M166" s="39" t="n">
        <f aca="false">I166*1000</f>
        <v>2783150</v>
      </c>
      <c r="N166" s="39" t="n">
        <f aca="false">J166*1000</f>
        <v>163550</v>
      </c>
      <c r="O166" s="39" t="n">
        <f aca="false">K166*1000</f>
        <v>57190</v>
      </c>
      <c r="P166" s="39" t="n">
        <v>1.11</v>
      </c>
      <c r="Q166" s="39" t="n">
        <v>1</v>
      </c>
      <c r="R166" s="39" t="n">
        <v>1.16</v>
      </c>
      <c r="S166" s="39" t="n">
        <v>1.03</v>
      </c>
      <c r="T166" s="39" t="n">
        <v>1.0527260918901</v>
      </c>
      <c r="U166" s="39" t="n">
        <f aca="false">P166*Q166*S166*T166</f>
        <v>1.20358174085795</v>
      </c>
      <c r="V166" s="39" t="n">
        <f aca="false">P166*R166*S166*T166</f>
        <v>1.39615481939522</v>
      </c>
      <c r="W166" s="39" t="n">
        <f aca="false">X166+Z166+Y166</f>
        <v>3615427.15</v>
      </c>
      <c r="X166" s="39" t="n">
        <f aca="false">ROUND(M166*U166,2)</f>
        <v>3349748.52</v>
      </c>
      <c r="Y166" s="39" t="n">
        <f aca="false">ROUND(N166*U166,2)</f>
        <v>196845.79</v>
      </c>
      <c r="Z166" s="39" t="n">
        <f aca="false">ROUND(O166*U166,2)</f>
        <v>68832.84</v>
      </c>
      <c r="AA166" s="39" t="n">
        <f aca="false">AB166+AC166+AD166</f>
        <v>4193895.5</v>
      </c>
      <c r="AB166" s="39" t="n">
        <f aca="false">ROUND(M166*V166,2)</f>
        <v>3885708.29</v>
      </c>
      <c r="AC166" s="39" t="n">
        <f aca="false">ROUND(N166*V166,2)</f>
        <v>228341.12</v>
      </c>
      <c r="AD166" s="39" t="n">
        <f aca="false">ROUND(O166*V166,2)</f>
        <v>79846.09</v>
      </c>
    </row>
    <row r="167" customFormat="false" ht="76.5" hidden="false" customHeight="false" outlineLevel="2" collapsed="false">
      <c r="A167" s="35" t="s">
        <v>298</v>
      </c>
      <c r="B167" s="36" t="n">
        <v>140</v>
      </c>
      <c r="C167" s="37" t="s">
        <v>263</v>
      </c>
      <c r="D167" s="34" t="s">
        <v>299</v>
      </c>
      <c r="E167" s="34" t="s">
        <v>54</v>
      </c>
      <c r="F167" s="34" t="s">
        <v>168</v>
      </c>
      <c r="G167" s="16" t="str">
        <f aca="false">CONCATENATE(D167,E167,F167)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67" s="38" t="n">
        <v>3269.76</v>
      </c>
      <c r="I167" s="39" t="n">
        <f aca="false">H167-K167-J167</f>
        <v>3045.34</v>
      </c>
      <c r="J167" s="38" t="n">
        <v>160.39</v>
      </c>
      <c r="K167" s="38" t="n">
        <v>64.03</v>
      </c>
      <c r="L167" s="39" t="n">
        <f aca="false">H167*1000</f>
        <v>3269760</v>
      </c>
      <c r="M167" s="39" t="n">
        <f aca="false">I167*1000</f>
        <v>3045340</v>
      </c>
      <c r="N167" s="39" t="n">
        <f aca="false">J167*1000</f>
        <v>160390</v>
      </c>
      <c r="O167" s="39" t="n">
        <f aca="false">K167*1000</f>
        <v>64030</v>
      </c>
      <c r="P167" s="39" t="n">
        <v>1.11</v>
      </c>
      <c r="Q167" s="39" t="n">
        <v>1</v>
      </c>
      <c r="R167" s="39" t="n">
        <v>1.16</v>
      </c>
      <c r="S167" s="39" t="n">
        <v>1.03</v>
      </c>
      <c r="T167" s="39" t="n">
        <v>1.0527260918901</v>
      </c>
      <c r="U167" s="39" t="n">
        <f aca="false">P167*Q167*S167*T167</f>
        <v>1.20358174085795</v>
      </c>
      <c r="V167" s="39" t="n">
        <f aca="false">P167*R167*S167*T167</f>
        <v>1.39615481939522</v>
      </c>
      <c r="W167" s="39" t="n">
        <f aca="false">X167+Z167+Y167</f>
        <v>3935423.44</v>
      </c>
      <c r="X167" s="39" t="n">
        <f aca="false">ROUND(M167*U167,2)</f>
        <v>3665315.62</v>
      </c>
      <c r="Y167" s="39" t="n">
        <f aca="false">ROUND(N167*U167,2)</f>
        <v>193042.48</v>
      </c>
      <c r="Z167" s="39" t="n">
        <f aca="false">ROUND(O167*U167,2)</f>
        <v>77065.34</v>
      </c>
      <c r="AA167" s="39" t="n">
        <f aca="false">AB167+AC167+AD167</f>
        <v>4565091.18</v>
      </c>
      <c r="AB167" s="39" t="n">
        <f aca="false">ROUND(M167*V167,2)</f>
        <v>4251766.12</v>
      </c>
      <c r="AC167" s="39" t="n">
        <f aca="false">ROUND(N167*V167,2)</f>
        <v>223929.27</v>
      </c>
      <c r="AD167" s="39" t="n">
        <f aca="false">ROUND(O167*V167,2)</f>
        <v>89395.79</v>
      </c>
    </row>
    <row r="168" customFormat="false" ht="76.5" hidden="false" customHeight="false" outlineLevel="2" collapsed="false">
      <c r="A168" s="35" t="s">
        <v>300</v>
      </c>
      <c r="B168" s="36" t="n">
        <v>141</v>
      </c>
      <c r="C168" s="37" t="s">
        <v>264</v>
      </c>
      <c r="D168" s="34" t="s">
        <v>299</v>
      </c>
      <c r="E168" s="34" t="s">
        <v>54</v>
      </c>
      <c r="F168" s="34" t="s">
        <v>170</v>
      </c>
      <c r="G168" s="16" t="str">
        <f aca="false">CONCATENATE(D168,E168,F168)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68" s="38" t="n">
        <v>3796.93</v>
      </c>
      <c r="I168" s="39" t="n">
        <f aca="false">H168-K168-J168</f>
        <v>3536.96</v>
      </c>
      <c r="J168" s="38" t="n">
        <v>186.02</v>
      </c>
      <c r="K168" s="38" t="n">
        <v>73.95</v>
      </c>
      <c r="L168" s="39" t="n">
        <f aca="false">H168*1000</f>
        <v>3796930</v>
      </c>
      <c r="M168" s="39" t="n">
        <f aca="false">I168*1000</f>
        <v>3536960</v>
      </c>
      <c r="N168" s="39" t="n">
        <f aca="false">J168*1000</f>
        <v>186020</v>
      </c>
      <c r="O168" s="39" t="n">
        <f aca="false">K168*1000</f>
        <v>73950</v>
      </c>
      <c r="P168" s="39" t="n">
        <v>1.11</v>
      </c>
      <c r="Q168" s="39" t="n">
        <v>1</v>
      </c>
      <c r="R168" s="39" t="n">
        <v>1.16</v>
      </c>
      <c r="S168" s="39" t="n">
        <v>1.03</v>
      </c>
      <c r="T168" s="39" t="n">
        <v>1.0527260918901</v>
      </c>
      <c r="U168" s="39" t="n">
        <f aca="false">P168*Q168*S168*T168</f>
        <v>1.20358174085795</v>
      </c>
      <c r="V168" s="39" t="n">
        <f aca="false">P168*R168*S168*T168</f>
        <v>1.39615481939522</v>
      </c>
      <c r="W168" s="39" t="n">
        <f aca="false">X168+Z168+Y168</f>
        <v>4569915.62</v>
      </c>
      <c r="X168" s="39" t="n">
        <f aca="false">ROUND(M168*U168,2)</f>
        <v>4257020.47</v>
      </c>
      <c r="Y168" s="39" t="n">
        <f aca="false">ROUND(N168*U168,2)</f>
        <v>223890.28</v>
      </c>
      <c r="Z168" s="39" t="n">
        <f aca="false">ROUND(O168*U168,2)</f>
        <v>89004.87</v>
      </c>
      <c r="AA168" s="39" t="n">
        <f aca="false">AB168+AC168+AD168</f>
        <v>5301102.12</v>
      </c>
      <c r="AB168" s="39" t="n">
        <f aca="false">ROUND(M168*V168,2)</f>
        <v>4938143.75</v>
      </c>
      <c r="AC168" s="39" t="n">
        <f aca="false">ROUND(N168*V168,2)</f>
        <v>259712.72</v>
      </c>
      <c r="AD168" s="39" t="n">
        <f aca="false">ROUND(O168*V168,2)</f>
        <v>103245.65</v>
      </c>
    </row>
    <row r="169" customFormat="false" ht="76.5" hidden="false" customHeight="false" outlineLevel="2" collapsed="false">
      <c r="A169" s="35" t="s">
        <v>301</v>
      </c>
      <c r="B169" s="36" t="n">
        <v>142</v>
      </c>
      <c r="C169" s="37" t="s">
        <v>265</v>
      </c>
      <c r="D169" s="34" t="s">
        <v>299</v>
      </c>
      <c r="E169" s="34" t="s">
        <v>54</v>
      </c>
      <c r="F169" s="34" t="s">
        <v>172</v>
      </c>
      <c r="G169" s="16" t="str">
        <f aca="false">CONCATENATE(D169,E169,F169)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69" s="38" t="n">
        <v>4270.69</v>
      </c>
      <c r="I169" s="39" t="n">
        <f aca="false">H169-K169-J169</f>
        <v>3989.49</v>
      </c>
      <c r="J169" s="38" t="n">
        <v>199</v>
      </c>
      <c r="K169" s="38" t="n">
        <v>82.2</v>
      </c>
      <c r="L169" s="39" t="n">
        <f aca="false">H169*1000</f>
        <v>4270690</v>
      </c>
      <c r="M169" s="39" t="n">
        <f aca="false">I169*1000</f>
        <v>3989490</v>
      </c>
      <c r="N169" s="39" t="n">
        <f aca="false">J169*1000</f>
        <v>199000</v>
      </c>
      <c r="O169" s="39" t="n">
        <f aca="false">K169*1000</f>
        <v>82200</v>
      </c>
      <c r="P169" s="39" t="n">
        <v>1.11</v>
      </c>
      <c r="Q169" s="39" t="n">
        <v>1</v>
      </c>
      <c r="R169" s="39" t="n">
        <v>1.16</v>
      </c>
      <c r="S169" s="39" t="n">
        <v>1.03</v>
      </c>
      <c r="T169" s="39" t="n">
        <v>1.0527260918901</v>
      </c>
      <c r="U169" s="39" t="n">
        <f aca="false">P169*Q169*S169*T169</f>
        <v>1.20358174085795</v>
      </c>
      <c r="V169" s="39" t="n">
        <f aca="false">P169*R169*S169*T169</f>
        <v>1.39615481939522</v>
      </c>
      <c r="W169" s="39" t="n">
        <f aca="false">X169+Z169+Y169</f>
        <v>5140124.51</v>
      </c>
      <c r="X169" s="39" t="n">
        <f aca="false">ROUND(M169*U169,2)</f>
        <v>4801677.32</v>
      </c>
      <c r="Y169" s="39" t="n">
        <f aca="false">ROUND(N169*U169,2)</f>
        <v>239512.77</v>
      </c>
      <c r="Z169" s="39" t="n">
        <f aca="false">ROUND(O169*U169,2)</f>
        <v>98934.42</v>
      </c>
      <c r="AA169" s="39" t="n">
        <f aca="false">AB169+AC169+AD169</f>
        <v>5962544.43</v>
      </c>
      <c r="AB169" s="39" t="n">
        <f aca="false">ROUND(M169*V169,2)</f>
        <v>5569945.69</v>
      </c>
      <c r="AC169" s="39" t="n">
        <f aca="false">ROUND(N169*V169,2)</f>
        <v>277834.81</v>
      </c>
      <c r="AD169" s="39" t="n">
        <f aca="false">ROUND(O169*V169,2)</f>
        <v>114763.93</v>
      </c>
    </row>
    <row r="170" customFormat="false" ht="76.5" hidden="false" customHeight="false" outlineLevel="2" collapsed="false">
      <c r="A170" s="35" t="s">
        <v>302</v>
      </c>
      <c r="B170" s="36" t="n">
        <v>143</v>
      </c>
      <c r="C170" s="37" t="s">
        <v>267</v>
      </c>
      <c r="D170" s="34" t="s">
        <v>299</v>
      </c>
      <c r="E170" s="34" t="s">
        <v>54</v>
      </c>
      <c r="F170" s="34" t="s">
        <v>174</v>
      </c>
      <c r="G170" s="16" t="str">
        <f aca="false">CONCATENATE(D170,E170,F170)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70" s="38" t="n">
        <v>4659.88</v>
      </c>
      <c r="I170" s="39" t="n">
        <f aca="false">H170-K170-J170</f>
        <v>4360.93</v>
      </c>
      <c r="J170" s="38" t="n">
        <v>210.42</v>
      </c>
      <c r="K170" s="38" t="n">
        <v>88.53</v>
      </c>
      <c r="L170" s="39" t="n">
        <f aca="false">H170*1000</f>
        <v>4659880</v>
      </c>
      <c r="M170" s="39" t="n">
        <f aca="false">I170*1000</f>
        <v>4360930</v>
      </c>
      <c r="N170" s="39" t="n">
        <f aca="false">J170*1000</f>
        <v>210420</v>
      </c>
      <c r="O170" s="39" t="n">
        <f aca="false">K170*1000</f>
        <v>88530</v>
      </c>
      <c r="P170" s="39" t="n">
        <v>1.11</v>
      </c>
      <c r="Q170" s="39" t="n">
        <v>1</v>
      </c>
      <c r="R170" s="39" t="n">
        <v>1.16</v>
      </c>
      <c r="S170" s="39" t="n">
        <v>1.03</v>
      </c>
      <c r="T170" s="39" t="n">
        <v>1.0527260918901</v>
      </c>
      <c r="U170" s="39" t="n">
        <f aca="false">P170*Q170*S170*T170</f>
        <v>1.20358174085795</v>
      </c>
      <c r="V170" s="39" t="n">
        <f aca="false">P170*R170*S170*T170</f>
        <v>1.39615481939522</v>
      </c>
      <c r="W170" s="39" t="n">
        <f aca="false">X170+Z170+Y170</f>
        <v>5608546.48</v>
      </c>
      <c r="X170" s="39" t="n">
        <f aca="false">ROUND(M170*U170,2)</f>
        <v>5248735.72</v>
      </c>
      <c r="Y170" s="39" t="n">
        <f aca="false">ROUND(N170*U170,2)</f>
        <v>253257.67</v>
      </c>
      <c r="Z170" s="39" t="n">
        <f aca="false">ROUND(O170*U170,2)</f>
        <v>106553.09</v>
      </c>
      <c r="AA170" s="39" t="n">
        <f aca="false">AB170+AC170+AD170</f>
        <v>6505913.93</v>
      </c>
      <c r="AB170" s="39" t="n">
        <f aca="false">ROUND(M170*V170,2)</f>
        <v>6088533.44</v>
      </c>
      <c r="AC170" s="39" t="n">
        <f aca="false">ROUND(N170*V170,2)</f>
        <v>293778.9</v>
      </c>
      <c r="AD170" s="39" t="n">
        <f aca="false">ROUND(O170*V170,2)</f>
        <v>123601.59</v>
      </c>
    </row>
    <row r="171" customFormat="false" ht="76.5" hidden="false" customHeight="false" outlineLevel="2" collapsed="false">
      <c r="A171" s="35" t="s">
        <v>303</v>
      </c>
      <c r="B171" s="36" t="n">
        <v>144</v>
      </c>
      <c r="C171" s="37" t="s">
        <v>269</v>
      </c>
      <c r="D171" s="34" t="s">
        <v>299</v>
      </c>
      <c r="E171" s="34" t="s">
        <v>54</v>
      </c>
      <c r="F171" s="34" t="s">
        <v>176</v>
      </c>
      <c r="G171" s="16" t="str">
        <f aca="false">CONCATENATE(D171,E171,F171)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71" s="38" t="n">
        <v>5286.96</v>
      </c>
      <c r="I171" s="39" t="n">
        <f aca="false">H171-K171-J171</f>
        <v>4957.07</v>
      </c>
      <c r="J171" s="38" t="n">
        <v>228.87</v>
      </c>
      <c r="K171" s="38" t="n">
        <v>101.02</v>
      </c>
      <c r="L171" s="39" t="n">
        <f aca="false">H171*1000</f>
        <v>5286960</v>
      </c>
      <c r="M171" s="39" t="n">
        <f aca="false">I171*1000</f>
        <v>4957070</v>
      </c>
      <c r="N171" s="39" t="n">
        <f aca="false">J171*1000</f>
        <v>228870</v>
      </c>
      <c r="O171" s="39" t="n">
        <f aca="false">K171*1000</f>
        <v>101020</v>
      </c>
      <c r="P171" s="39" t="n">
        <v>1.11</v>
      </c>
      <c r="Q171" s="39" t="n">
        <v>1</v>
      </c>
      <c r="R171" s="39" t="n">
        <v>1.16</v>
      </c>
      <c r="S171" s="39" t="n">
        <v>1.03</v>
      </c>
      <c r="T171" s="39" t="n">
        <v>1.0527260918901</v>
      </c>
      <c r="U171" s="39" t="n">
        <f aca="false">P171*Q171*S171*T171</f>
        <v>1.20358174085795</v>
      </c>
      <c r="V171" s="39" t="n">
        <f aca="false">P171*R171*S171*T171</f>
        <v>1.39615481939522</v>
      </c>
      <c r="W171" s="39" t="n">
        <f aca="false">X171+Z171+Y171</f>
        <v>6363288.52</v>
      </c>
      <c r="X171" s="39" t="n">
        <f aca="false">ROUND(M171*U171,2)</f>
        <v>5966238.94</v>
      </c>
      <c r="Y171" s="39" t="n">
        <f aca="false">ROUND(N171*U171,2)</f>
        <v>275463.75</v>
      </c>
      <c r="Z171" s="39" t="n">
        <f aca="false">ROUND(O171*U171,2)</f>
        <v>121585.83</v>
      </c>
      <c r="AA171" s="39" t="n">
        <f aca="false">AB171+AC171+AD171</f>
        <v>7381414.68</v>
      </c>
      <c r="AB171" s="39" t="n">
        <f aca="false">ROUND(M171*V171,2)</f>
        <v>6920837.17</v>
      </c>
      <c r="AC171" s="39" t="n">
        <f aca="false">ROUND(N171*V171,2)</f>
        <v>319537.95</v>
      </c>
      <c r="AD171" s="39" t="n">
        <f aca="false">ROUND(O171*V171,2)</f>
        <v>141039.56</v>
      </c>
    </row>
    <row r="172" customFormat="false" ht="76.5" hidden="false" customHeight="false" outlineLevel="2" collapsed="false">
      <c r="A172" s="35" t="s">
        <v>304</v>
      </c>
      <c r="B172" s="36" t="n">
        <v>145</v>
      </c>
      <c r="C172" s="37" t="s">
        <v>270</v>
      </c>
      <c r="D172" s="34" t="s">
        <v>299</v>
      </c>
      <c r="E172" s="34" t="s">
        <v>54</v>
      </c>
      <c r="F172" s="34" t="s">
        <v>178</v>
      </c>
      <c r="G172" s="16" t="str">
        <f aca="false">CONCATENATE(D172,E172,F172)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72" s="38" t="n">
        <v>6401.81</v>
      </c>
      <c r="I172" s="39" t="n">
        <f aca="false">H172-K172-J172</f>
        <v>6021.87</v>
      </c>
      <c r="J172" s="38" t="n">
        <v>262.74</v>
      </c>
      <c r="K172" s="38" t="n">
        <v>117.2</v>
      </c>
      <c r="L172" s="39" t="n">
        <f aca="false">H172*1000</f>
        <v>6401810</v>
      </c>
      <c r="M172" s="39" t="n">
        <f aca="false">I172*1000</f>
        <v>6021870</v>
      </c>
      <c r="N172" s="39" t="n">
        <f aca="false">J172*1000</f>
        <v>262740</v>
      </c>
      <c r="O172" s="39" t="n">
        <f aca="false">K172*1000</f>
        <v>117200</v>
      </c>
      <c r="P172" s="39" t="n">
        <v>1.11</v>
      </c>
      <c r="Q172" s="39" t="n">
        <v>1</v>
      </c>
      <c r="R172" s="39" t="n">
        <v>1.16</v>
      </c>
      <c r="S172" s="39" t="n">
        <v>1.03</v>
      </c>
      <c r="T172" s="39" t="n">
        <v>1.0527260918901</v>
      </c>
      <c r="U172" s="39" t="n">
        <f aca="false">P172*Q172*S172*T172</f>
        <v>1.20358174085795</v>
      </c>
      <c r="V172" s="39" t="n">
        <f aca="false">P172*R172*S172*T172</f>
        <v>1.39615481939522</v>
      </c>
      <c r="W172" s="39" t="n">
        <f aca="false">X172+Z172+Y172</f>
        <v>7705101.63</v>
      </c>
      <c r="X172" s="39" t="n">
        <f aca="false">ROUND(M172*U172,2)</f>
        <v>7247812.78</v>
      </c>
      <c r="Y172" s="39" t="n">
        <f aca="false">ROUND(N172*U172,2)</f>
        <v>316229.07</v>
      </c>
      <c r="Z172" s="39" t="n">
        <f aca="false">ROUND(O172*U172,2)</f>
        <v>141059.78</v>
      </c>
      <c r="AA172" s="39" t="n">
        <f aca="false">AB172+AC172+AD172</f>
        <v>8937917.88</v>
      </c>
      <c r="AB172" s="39" t="n">
        <f aca="false">ROUND(M172*V172,2)</f>
        <v>8407462.82</v>
      </c>
      <c r="AC172" s="39" t="n">
        <f aca="false">ROUND(N172*V172,2)</f>
        <v>366825.72</v>
      </c>
      <c r="AD172" s="39" t="n">
        <f aca="false">ROUND(O172*V172,2)</f>
        <v>163629.34</v>
      </c>
    </row>
    <row r="173" customFormat="false" ht="76.5" hidden="false" customHeight="false" outlineLevel="2" collapsed="false">
      <c r="A173" s="37" t="s">
        <v>305</v>
      </c>
      <c r="B173" s="36" t="n">
        <v>146</v>
      </c>
      <c r="C173" s="37" t="s">
        <v>281</v>
      </c>
      <c r="D173" s="34" t="s">
        <v>306</v>
      </c>
      <c r="E173" s="34" t="s">
        <v>54</v>
      </c>
      <c r="F173" s="34" t="s">
        <v>57</v>
      </c>
      <c r="G173" s="16" t="str">
        <f aca="false">CONCATENATE(D173,E173,F173)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73" s="38" t="n">
        <v>3998.27</v>
      </c>
      <c r="I173" s="39" t="n">
        <f aca="false">H173-K173-J173</f>
        <v>3725.08</v>
      </c>
      <c r="J173" s="38" t="n">
        <v>193.47</v>
      </c>
      <c r="K173" s="38" t="n">
        <v>79.72</v>
      </c>
      <c r="L173" s="39" t="n">
        <f aca="false">H173*1000</f>
        <v>3998270</v>
      </c>
      <c r="M173" s="39" t="n">
        <f aca="false">I173*1000</f>
        <v>3725080</v>
      </c>
      <c r="N173" s="39" t="n">
        <f aca="false">J173*1000</f>
        <v>193470</v>
      </c>
      <c r="O173" s="39" t="n">
        <f aca="false">K173*1000</f>
        <v>79720</v>
      </c>
      <c r="P173" s="39" t="n">
        <v>1.11</v>
      </c>
      <c r="Q173" s="39" t="n">
        <v>1</v>
      </c>
      <c r="R173" s="39" t="n">
        <v>1.16</v>
      </c>
      <c r="S173" s="39" t="n">
        <v>1.03</v>
      </c>
      <c r="T173" s="39" t="n">
        <v>1.0527260918901</v>
      </c>
      <c r="U173" s="39" t="n">
        <f aca="false">P173*Q173*S173*T173</f>
        <v>1.20358174085795</v>
      </c>
      <c r="V173" s="39" t="n">
        <f aca="false">P173*R173*S173*T173</f>
        <v>1.39615481939522</v>
      </c>
      <c r="W173" s="39" t="n">
        <f aca="false">X173+Z173+Y173</f>
        <v>4812244.77</v>
      </c>
      <c r="X173" s="39" t="n">
        <f aca="false">ROUND(M173*U173,2)</f>
        <v>4483438.27</v>
      </c>
      <c r="Y173" s="39" t="n">
        <f aca="false">ROUND(N173*U173,2)</f>
        <v>232856.96</v>
      </c>
      <c r="Z173" s="39" t="n">
        <f aca="false">ROUND(O173*U173,2)</f>
        <v>95949.54</v>
      </c>
      <c r="AA173" s="39" t="n">
        <f aca="false">AB173+AC173+AD173</f>
        <v>5582203.92</v>
      </c>
      <c r="AB173" s="39" t="n">
        <f aca="false">ROUND(M173*V173,2)</f>
        <v>5200788.39</v>
      </c>
      <c r="AC173" s="39" t="n">
        <f aca="false">ROUND(N173*V173,2)</f>
        <v>270114.07</v>
      </c>
      <c r="AD173" s="39" t="n">
        <f aca="false">ROUND(O173*V173,2)</f>
        <v>111301.46</v>
      </c>
    </row>
    <row r="174" customFormat="false" ht="76.5" hidden="false" customHeight="false" outlineLevel="2" collapsed="false">
      <c r="A174" s="37" t="s">
        <v>307</v>
      </c>
      <c r="B174" s="36" t="n">
        <v>147</v>
      </c>
      <c r="C174" s="37" t="s">
        <v>283</v>
      </c>
      <c r="D174" s="34" t="s">
        <v>306</v>
      </c>
      <c r="E174" s="34" t="s">
        <v>54</v>
      </c>
      <c r="F174" s="34" t="s">
        <v>59</v>
      </c>
      <c r="G174" s="16" t="str">
        <f aca="false">CONCATENATE(D174,E174,F174)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74" s="38" t="n">
        <v>4148.07</v>
      </c>
      <c r="I174" s="39" t="n">
        <f aca="false">H174-K174-J174</f>
        <v>3874.68</v>
      </c>
      <c r="J174" s="38" t="n">
        <v>190.47</v>
      </c>
      <c r="K174" s="38" t="n">
        <v>82.92</v>
      </c>
      <c r="L174" s="39" t="n">
        <f aca="false">H174*1000</f>
        <v>4148070</v>
      </c>
      <c r="M174" s="39" t="n">
        <f aca="false">I174*1000</f>
        <v>3874680</v>
      </c>
      <c r="N174" s="39" t="n">
        <f aca="false">J174*1000</f>
        <v>190470</v>
      </c>
      <c r="O174" s="39" t="n">
        <f aca="false">K174*1000</f>
        <v>82920</v>
      </c>
      <c r="P174" s="39" t="n">
        <v>1.11</v>
      </c>
      <c r="Q174" s="39" t="n">
        <v>1</v>
      </c>
      <c r="R174" s="39" t="n">
        <v>1.16</v>
      </c>
      <c r="S174" s="39" t="n">
        <v>1.03</v>
      </c>
      <c r="T174" s="39" t="n">
        <v>1.0527260918901</v>
      </c>
      <c r="U174" s="39" t="n">
        <f aca="false">P174*Q174*S174*T174</f>
        <v>1.20358174085795</v>
      </c>
      <c r="V174" s="39" t="n">
        <f aca="false">P174*R174*S174*T174</f>
        <v>1.39615481939522</v>
      </c>
      <c r="W174" s="39" t="n">
        <f aca="false">X174+Z174+Y174</f>
        <v>4992541.31</v>
      </c>
      <c r="X174" s="39" t="n">
        <f aca="false">ROUND(M174*U174,2)</f>
        <v>4663494.1</v>
      </c>
      <c r="Y174" s="39" t="n">
        <f aca="false">ROUND(N174*U174,2)</f>
        <v>229246.21</v>
      </c>
      <c r="Z174" s="39" t="n">
        <f aca="false">ROUND(O174*U174,2)</f>
        <v>99801</v>
      </c>
      <c r="AA174" s="39" t="n">
        <f aca="false">AB174+AC174+AD174</f>
        <v>5791347.93</v>
      </c>
      <c r="AB174" s="39" t="n">
        <f aca="false">ROUND(M174*V174,2)</f>
        <v>5409653.16</v>
      </c>
      <c r="AC174" s="39" t="n">
        <f aca="false">ROUND(N174*V174,2)</f>
        <v>265925.61</v>
      </c>
      <c r="AD174" s="39" t="n">
        <f aca="false">ROUND(O174*V174,2)</f>
        <v>115769.16</v>
      </c>
    </row>
    <row r="175" customFormat="false" ht="76.5" hidden="false" customHeight="false" outlineLevel="2" collapsed="false">
      <c r="A175" s="37" t="s">
        <v>308</v>
      </c>
      <c r="B175" s="36" t="n">
        <v>148</v>
      </c>
      <c r="C175" s="37" t="s">
        <v>285</v>
      </c>
      <c r="D175" s="34" t="s">
        <v>306</v>
      </c>
      <c r="E175" s="34" t="s">
        <v>54</v>
      </c>
      <c r="F175" s="34" t="s">
        <v>63</v>
      </c>
      <c r="G175" s="16" t="str">
        <f aca="false">CONCATENATE(D175,E175,F175)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75" s="38" t="n">
        <v>4783.66</v>
      </c>
      <c r="I175" s="39" t="n">
        <f aca="false">H175-K175-J175</f>
        <v>4452.87</v>
      </c>
      <c r="J175" s="38" t="n">
        <v>235.5</v>
      </c>
      <c r="K175" s="38" t="n">
        <v>95.29</v>
      </c>
      <c r="L175" s="39" t="n">
        <f aca="false">H175*1000</f>
        <v>4783660</v>
      </c>
      <c r="M175" s="39" t="n">
        <f aca="false">I175*1000</f>
        <v>4452870</v>
      </c>
      <c r="N175" s="39" t="n">
        <f aca="false">J175*1000</f>
        <v>235500</v>
      </c>
      <c r="O175" s="39" t="n">
        <f aca="false">K175*1000</f>
        <v>95290</v>
      </c>
      <c r="P175" s="39" t="n">
        <v>1.11</v>
      </c>
      <c r="Q175" s="39" t="n">
        <v>1</v>
      </c>
      <c r="R175" s="39" t="n">
        <v>1.16</v>
      </c>
      <c r="S175" s="39" t="n">
        <v>1.03</v>
      </c>
      <c r="T175" s="39" t="n">
        <v>1.0527260918901</v>
      </c>
      <c r="U175" s="39" t="n">
        <f aca="false">P175*Q175*S175*T175</f>
        <v>1.20358174085795</v>
      </c>
      <c r="V175" s="39" t="n">
        <f aca="false">P175*R175*S175*T175</f>
        <v>1.39615481939522</v>
      </c>
      <c r="W175" s="39" t="n">
        <f aca="false">X175+Z175+Y175</f>
        <v>5757525.83</v>
      </c>
      <c r="X175" s="39" t="n">
        <f aca="false">ROUND(M175*U175,2)</f>
        <v>5359393.03</v>
      </c>
      <c r="Y175" s="39" t="n">
        <f aca="false">ROUND(N175*U175,2)</f>
        <v>283443.5</v>
      </c>
      <c r="Z175" s="39" t="n">
        <f aca="false">ROUND(O175*U175,2)</f>
        <v>114689.3</v>
      </c>
      <c r="AA175" s="39" t="n">
        <f aca="false">AB175+AC175+AD175</f>
        <v>6678729.96</v>
      </c>
      <c r="AB175" s="39" t="n">
        <f aca="false">ROUND(M175*V175,2)</f>
        <v>6216895.91</v>
      </c>
      <c r="AC175" s="39" t="n">
        <f aca="false">ROUND(N175*V175,2)</f>
        <v>328794.46</v>
      </c>
      <c r="AD175" s="39" t="n">
        <f aca="false">ROUND(O175*V175,2)</f>
        <v>133039.59</v>
      </c>
    </row>
    <row r="176" customFormat="false" ht="76.5" hidden="false" customHeight="false" outlineLevel="2" collapsed="false">
      <c r="A176" s="37" t="s">
        <v>309</v>
      </c>
      <c r="B176" s="36" t="n">
        <v>149</v>
      </c>
      <c r="C176" s="37" t="s">
        <v>286</v>
      </c>
      <c r="D176" s="34" t="s">
        <v>306</v>
      </c>
      <c r="E176" s="34" t="s">
        <v>54</v>
      </c>
      <c r="F176" s="34" t="s">
        <v>65</v>
      </c>
      <c r="G176" s="16" t="str">
        <f aca="false">CONCATENATE(D176,E176,F176)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76" s="38" t="n">
        <v>5284.43</v>
      </c>
      <c r="I176" s="39" t="n">
        <f aca="false">H176-K176-J176</f>
        <v>4940.67</v>
      </c>
      <c r="J176" s="38" t="n">
        <v>238.03</v>
      </c>
      <c r="K176" s="38" t="n">
        <v>105.73</v>
      </c>
      <c r="L176" s="39" t="n">
        <f aca="false">H176*1000</f>
        <v>5284430</v>
      </c>
      <c r="M176" s="39" t="n">
        <f aca="false">I176*1000</f>
        <v>4940670</v>
      </c>
      <c r="N176" s="39" t="n">
        <f aca="false">J176*1000</f>
        <v>238030</v>
      </c>
      <c r="O176" s="39" t="n">
        <f aca="false">K176*1000</f>
        <v>105730</v>
      </c>
      <c r="P176" s="39" t="n">
        <v>1.11</v>
      </c>
      <c r="Q176" s="39" t="n">
        <v>1</v>
      </c>
      <c r="R176" s="39" t="n">
        <v>1.16</v>
      </c>
      <c r="S176" s="39" t="n">
        <v>1.03</v>
      </c>
      <c r="T176" s="39" t="n">
        <v>1.0527260918901</v>
      </c>
      <c r="U176" s="39" t="n">
        <f aca="false">P176*Q176*S176*T176</f>
        <v>1.20358174085795</v>
      </c>
      <c r="V176" s="39" t="n">
        <f aca="false">P176*R176*S176*T176</f>
        <v>1.39615481939522</v>
      </c>
      <c r="W176" s="39" t="n">
        <f aca="false">X176+Z176+Y176</f>
        <v>6360243.46</v>
      </c>
      <c r="X176" s="39" t="n">
        <f aca="false">ROUND(M176*U176,2)</f>
        <v>5946500.2</v>
      </c>
      <c r="Y176" s="39" t="n">
        <f aca="false">ROUND(N176*U176,2)</f>
        <v>286488.56</v>
      </c>
      <c r="Z176" s="39" t="n">
        <f aca="false">ROUND(O176*U176,2)</f>
        <v>127254.7</v>
      </c>
      <c r="AA176" s="39" t="n">
        <f aca="false">AB176+AC176+AD176</f>
        <v>7377882.41</v>
      </c>
      <c r="AB176" s="39" t="n">
        <f aca="false">ROUND(M176*V176,2)</f>
        <v>6897940.23</v>
      </c>
      <c r="AC176" s="39" t="n">
        <f aca="false">ROUND(N176*V176,2)</f>
        <v>332326.73</v>
      </c>
      <c r="AD176" s="39" t="n">
        <f aca="false">ROUND(O176*V176,2)</f>
        <v>147615.45</v>
      </c>
    </row>
    <row r="177" customFormat="false" ht="76.5" hidden="false" customHeight="false" outlineLevel="2" collapsed="false">
      <c r="A177" s="37" t="s">
        <v>310</v>
      </c>
      <c r="B177" s="36" t="n">
        <v>150</v>
      </c>
      <c r="C177" s="37" t="s">
        <v>287</v>
      </c>
      <c r="D177" s="34" t="s">
        <v>306</v>
      </c>
      <c r="E177" s="34" t="s">
        <v>54</v>
      </c>
      <c r="F177" s="34" t="s">
        <v>67</v>
      </c>
      <c r="G177" s="16" t="str">
        <f aca="false">CONCATENATE(D177,E177,F177)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77" s="38" t="n">
        <v>5588.02</v>
      </c>
      <c r="I177" s="39" t="n">
        <f aca="false">H177-K177-J177</f>
        <v>5167.96</v>
      </c>
      <c r="J177" s="38" t="n">
        <v>309.47</v>
      </c>
      <c r="K177" s="38" t="n">
        <v>110.59</v>
      </c>
      <c r="L177" s="39" t="n">
        <f aca="false">H177*1000</f>
        <v>5588020</v>
      </c>
      <c r="M177" s="39" t="n">
        <f aca="false">I177*1000</f>
        <v>5167960</v>
      </c>
      <c r="N177" s="39" t="n">
        <f aca="false">J177*1000</f>
        <v>309470</v>
      </c>
      <c r="O177" s="39" t="n">
        <f aca="false">K177*1000</f>
        <v>110590</v>
      </c>
      <c r="P177" s="39" t="n">
        <v>1.11</v>
      </c>
      <c r="Q177" s="39" t="n">
        <v>1</v>
      </c>
      <c r="R177" s="39" t="n">
        <v>1.16</v>
      </c>
      <c r="S177" s="39" t="n">
        <v>1.03</v>
      </c>
      <c r="T177" s="39" t="n">
        <v>1.0527260918901</v>
      </c>
      <c r="U177" s="39" t="n">
        <f aca="false">P177*Q177*S177*T177</f>
        <v>1.20358174085795</v>
      </c>
      <c r="V177" s="39" t="n">
        <f aca="false">P177*R177*S177*T177</f>
        <v>1.39615481939522</v>
      </c>
      <c r="W177" s="39" t="n">
        <f aca="false">X177+Z177+Y177</f>
        <v>6725638.83</v>
      </c>
      <c r="X177" s="39" t="n">
        <f aca="false">ROUND(M177*U177,2)</f>
        <v>6220062.29</v>
      </c>
      <c r="Y177" s="39" t="n">
        <f aca="false">ROUND(N177*U177,2)</f>
        <v>372472.44</v>
      </c>
      <c r="Z177" s="39" t="n">
        <f aca="false">ROUND(O177*U177,2)</f>
        <v>133104.1</v>
      </c>
      <c r="AA177" s="39" t="n">
        <f aca="false">AB177+AC177+AD177</f>
        <v>7801741.05</v>
      </c>
      <c r="AB177" s="39" t="n">
        <f aca="false">ROUND(M177*V177,2)</f>
        <v>7215272.26</v>
      </c>
      <c r="AC177" s="39" t="n">
        <f aca="false">ROUND(N177*V177,2)</f>
        <v>432068.03</v>
      </c>
      <c r="AD177" s="39" t="n">
        <f aca="false">ROUND(O177*V177,2)</f>
        <v>154400.76</v>
      </c>
    </row>
    <row r="178" customFormat="false" ht="76.5" hidden="false" customHeight="false" outlineLevel="2" collapsed="false">
      <c r="A178" s="37" t="s">
        <v>311</v>
      </c>
      <c r="B178" s="36" t="n">
        <v>151</v>
      </c>
      <c r="C178" s="37" t="s">
        <v>288</v>
      </c>
      <c r="D178" s="34" t="s">
        <v>306</v>
      </c>
      <c r="E178" s="34" t="s">
        <v>54</v>
      </c>
      <c r="F178" s="34" t="s">
        <v>69</v>
      </c>
      <c r="G178" s="16" t="str">
        <f aca="false">CONCATENATE(D178,E178,F178)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78" s="38" t="n">
        <v>6229.95</v>
      </c>
      <c r="I178" s="39" t="n">
        <f aca="false">H178-K178-J178</f>
        <v>5781.44</v>
      </c>
      <c r="J178" s="38" t="n">
        <v>324.79</v>
      </c>
      <c r="K178" s="38" t="n">
        <v>123.72</v>
      </c>
      <c r="L178" s="39" t="n">
        <f aca="false">H178*1000</f>
        <v>6229950</v>
      </c>
      <c r="M178" s="39" t="n">
        <f aca="false">I178*1000</f>
        <v>5781440</v>
      </c>
      <c r="N178" s="39" t="n">
        <f aca="false">J178*1000</f>
        <v>324790</v>
      </c>
      <c r="O178" s="39" t="n">
        <f aca="false">K178*1000</f>
        <v>123720</v>
      </c>
      <c r="P178" s="39" t="n">
        <v>1.11</v>
      </c>
      <c r="Q178" s="39" t="n">
        <v>1</v>
      </c>
      <c r="R178" s="39" t="n">
        <v>1.16</v>
      </c>
      <c r="S178" s="39" t="n">
        <v>1.03</v>
      </c>
      <c r="T178" s="39" t="n">
        <v>1.0527260918901</v>
      </c>
      <c r="U178" s="39" t="n">
        <f aca="false">P178*Q178*S178*T178</f>
        <v>1.20358174085795</v>
      </c>
      <c r="V178" s="39" t="n">
        <f aca="false">P178*R178*S178*T178</f>
        <v>1.39615481939522</v>
      </c>
      <c r="W178" s="39" t="n">
        <f aca="false">X178+Z178+Y178</f>
        <v>7498254.06</v>
      </c>
      <c r="X178" s="39" t="n">
        <f aca="false">ROUND(M178*U178,2)</f>
        <v>6958435.62</v>
      </c>
      <c r="Y178" s="39" t="n">
        <f aca="false">ROUND(N178*U178,2)</f>
        <v>390911.31</v>
      </c>
      <c r="Z178" s="39" t="n">
        <f aca="false">ROUND(O178*U178,2)</f>
        <v>148907.13</v>
      </c>
      <c r="AA178" s="39" t="n">
        <f aca="false">AB178+AC178+AD178</f>
        <v>8697974.71</v>
      </c>
      <c r="AB178" s="39" t="n">
        <f aca="false">ROUND(M178*V178,2)</f>
        <v>8071785.32</v>
      </c>
      <c r="AC178" s="39" t="n">
        <f aca="false">ROUND(N178*V178,2)</f>
        <v>453457.12</v>
      </c>
      <c r="AD178" s="39" t="n">
        <f aca="false">ROUND(O178*V178,2)</f>
        <v>172732.27</v>
      </c>
    </row>
    <row r="179" customFormat="false" ht="76.5" hidden="false" customHeight="false" outlineLevel="2" collapsed="false">
      <c r="A179" s="37" t="s">
        <v>312</v>
      </c>
      <c r="B179" s="36" t="n">
        <v>152</v>
      </c>
      <c r="C179" s="37" t="s">
        <v>289</v>
      </c>
      <c r="D179" s="34" t="s">
        <v>306</v>
      </c>
      <c r="E179" s="34" t="s">
        <v>54</v>
      </c>
      <c r="F179" s="34" t="s">
        <v>71</v>
      </c>
      <c r="G179" s="16" t="str">
        <f aca="false">CONCATENATE(D179,E179,F179)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79" s="38" t="n">
        <v>6859.88</v>
      </c>
      <c r="I179" s="39" t="n">
        <f aca="false">H179-K179-J179</f>
        <v>6390.43</v>
      </c>
      <c r="J179" s="38" t="n">
        <v>332.69</v>
      </c>
      <c r="K179" s="38" t="n">
        <v>136.76</v>
      </c>
      <c r="L179" s="39" t="n">
        <f aca="false">H179*1000</f>
        <v>6859880</v>
      </c>
      <c r="M179" s="39" t="n">
        <f aca="false">I179*1000</f>
        <v>6390430</v>
      </c>
      <c r="N179" s="39" t="n">
        <f aca="false">J179*1000</f>
        <v>332690</v>
      </c>
      <c r="O179" s="39" t="n">
        <f aca="false">K179*1000</f>
        <v>136760</v>
      </c>
      <c r="P179" s="39" t="n">
        <v>1.11</v>
      </c>
      <c r="Q179" s="39" t="n">
        <v>1</v>
      </c>
      <c r="R179" s="39" t="n">
        <v>1.16</v>
      </c>
      <c r="S179" s="39" t="n">
        <v>1.03</v>
      </c>
      <c r="T179" s="39" t="n">
        <v>1.0527260918901</v>
      </c>
      <c r="U179" s="39" t="n">
        <f aca="false">P179*Q179*S179*T179</f>
        <v>1.20358174085795</v>
      </c>
      <c r="V179" s="39" t="n">
        <f aca="false">P179*R179*S179*T179</f>
        <v>1.39615481939522</v>
      </c>
      <c r="W179" s="39" t="n">
        <f aca="false">X179+Z179+Y179</f>
        <v>8256426.31</v>
      </c>
      <c r="X179" s="39" t="n">
        <f aca="false">ROUND(M179*U179,2)</f>
        <v>7691404.86</v>
      </c>
      <c r="Y179" s="39" t="n">
        <f aca="false">ROUND(N179*U179,2)</f>
        <v>400419.61</v>
      </c>
      <c r="Z179" s="39" t="n">
        <f aca="false">ROUND(O179*U179,2)</f>
        <v>164601.84</v>
      </c>
      <c r="AA179" s="39" t="n">
        <f aca="false">AB179+AC179+AD179</f>
        <v>9577454.52</v>
      </c>
      <c r="AB179" s="39" t="n">
        <f aca="false">ROUND(M179*V179,2)</f>
        <v>8922029.64</v>
      </c>
      <c r="AC179" s="39" t="n">
        <f aca="false">ROUND(N179*V179,2)</f>
        <v>464486.75</v>
      </c>
      <c r="AD179" s="39" t="n">
        <f aca="false">ROUND(O179*V179,2)</f>
        <v>190938.13</v>
      </c>
    </row>
    <row r="180" customFormat="false" ht="15" hidden="false" customHeight="false" outlineLevel="0" collapsed="false">
      <c r="B180" s="32" t="s">
        <v>313</v>
      </c>
      <c r="C180" s="32"/>
      <c r="D180" s="32"/>
      <c r="E180" s="34" t="s">
        <v>54</v>
      </c>
      <c r="F180" s="33"/>
      <c r="G180" s="34"/>
      <c r="H180" s="22"/>
      <c r="I180" s="39" t="n">
        <f aca="false">H180-K180-J180</f>
        <v>0</v>
      </c>
      <c r="J180" s="39"/>
      <c r="K180" s="22"/>
      <c r="L180" s="22" t="n">
        <f aca="false">H180*1000</f>
        <v>0</v>
      </c>
      <c r="M180" s="39" t="n">
        <f aca="false">I180*1000</f>
        <v>0</v>
      </c>
      <c r="N180" s="39" t="n">
        <f aca="false">J180*1000</f>
        <v>0</v>
      </c>
      <c r="O180" s="22" t="n">
        <f aca="false">K180*1000</f>
        <v>0</v>
      </c>
      <c r="P180" s="39" t="n">
        <v>1.11</v>
      </c>
      <c r="Q180" s="22"/>
      <c r="R180" s="22"/>
      <c r="S180" s="22" t="n">
        <v>1.03</v>
      </c>
      <c r="T180" s="39" t="n">
        <v>1.0527260918901</v>
      </c>
      <c r="U180" s="22" t="n">
        <f aca="false">P180*Q180*S180*T180</f>
        <v>0</v>
      </c>
      <c r="V180" s="22" t="n">
        <f aca="false">P180*R180*S180*T180</f>
        <v>0</v>
      </c>
      <c r="W180" s="39"/>
      <c r="X180" s="39"/>
      <c r="Y180" s="39"/>
      <c r="Z180" s="39"/>
      <c r="AA180" s="39"/>
      <c r="AB180" s="39"/>
      <c r="AC180" s="39"/>
      <c r="AD180" s="39"/>
    </row>
    <row r="181" customFormat="false" ht="45.75" hidden="false" customHeight="false" outlineLevel="2" collapsed="false">
      <c r="A181" s="37" t="s">
        <v>314</v>
      </c>
      <c r="B181" s="36" t="n">
        <v>1</v>
      </c>
      <c r="C181" s="37" t="s">
        <v>314</v>
      </c>
      <c r="D181" s="34" t="s">
        <v>315</v>
      </c>
      <c r="E181" s="34" t="s">
        <v>54</v>
      </c>
      <c r="F181" s="34" t="s">
        <v>316</v>
      </c>
      <c r="G181" s="16" t="str">
        <f aca="false">CONCATENATE(D181,E181,F181)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25 мм2</v>
      </c>
      <c r="H181" s="38" t="n">
        <v>1967.99</v>
      </c>
      <c r="I181" s="39" t="n">
        <f aca="false">H181-K181-J181</f>
        <v>1840.03</v>
      </c>
      <c r="J181" s="38" t="n">
        <v>89.28</v>
      </c>
      <c r="K181" s="38" t="n">
        <v>38.68</v>
      </c>
      <c r="L181" s="39" t="n">
        <f aca="false">H181*1000</f>
        <v>1967990</v>
      </c>
      <c r="M181" s="39" t="n">
        <f aca="false">I181*1000</f>
        <v>1840030</v>
      </c>
      <c r="N181" s="39" t="n">
        <f aca="false">J181*1000</f>
        <v>89280</v>
      </c>
      <c r="O181" s="39" t="n">
        <f aca="false">K181*1000</f>
        <v>38680</v>
      </c>
      <c r="P181" s="39" t="n">
        <v>1.11</v>
      </c>
      <c r="Q181" s="39" t="n">
        <v>1</v>
      </c>
      <c r="R181" s="39" t="n">
        <v>1.14</v>
      </c>
      <c r="S181" s="39" t="n">
        <v>1.03</v>
      </c>
      <c r="T181" s="39" t="n">
        <v>1.0527260918901</v>
      </c>
      <c r="U181" s="39" t="n">
        <f aca="false">P181*Q181*S181*T181</f>
        <v>1.20358174085795</v>
      </c>
      <c r="V181" s="39" t="n">
        <f aca="false">P181*R181*S181*T181</f>
        <v>1.37208318457806</v>
      </c>
      <c r="W181" s="39" t="n">
        <f aca="false">X181+Z181+Y181</f>
        <v>2368636.83</v>
      </c>
      <c r="X181" s="39" t="n">
        <f aca="false">ROUND(M181*U181,2)</f>
        <v>2214626.51</v>
      </c>
      <c r="Y181" s="39" t="n">
        <f aca="false">ROUND(N181*U181,2)</f>
        <v>107455.78</v>
      </c>
      <c r="Z181" s="39" t="n">
        <f aca="false">ROUND(O181*U181,2)</f>
        <v>46554.54</v>
      </c>
      <c r="AA181" s="39" t="n">
        <f aca="false">AB181+AC181+AD181</f>
        <v>2700245.99</v>
      </c>
      <c r="AB181" s="39" t="n">
        <f aca="false">ROUND(M181*V181,2)</f>
        <v>2524674.22</v>
      </c>
      <c r="AC181" s="39" t="n">
        <f aca="false">ROUND(N181*V181,2)</f>
        <v>122499.59</v>
      </c>
      <c r="AD181" s="39" t="n">
        <f aca="false">ROUND(O181*V181,2)</f>
        <v>53072.18</v>
      </c>
    </row>
    <row r="182" customFormat="false" ht="45.75" hidden="false" customHeight="false" outlineLevel="2" collapsed="false">
      <c r="A182" s="37" t="s">
        <v>317</v>
      </c>
      <c r="B182" s="36" t="n">
        <v>2</v>
      </c>
      <c r="C182" s="37" t="s">
        <v>317</v>
      </c>
      <c r="D182" s="34" t="s">
        <v>315</v>
      </c>
      <c r="E182" s="34" t="s">
        <v>54</v>
      </c>
      <c r="F182" s="34" t="s">
        <v>318</v>
      </c>
      <c r="G182" s="16" t="str">
        <f aca="false">CONCATENATE(D182,E182,F182)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35 мм2</v>
      </c>
      <c r="H182" s="38" t="n">
        <v>2131.11</v>
      </c>
      <c r="I182" s="39" t="n">
        <f aca="false">H182-K182-J182</f>
        <v>1991.37</v>
      </c>
      <c r="J182" s="38" t="n">
        <v>98.04</v>
      </c>
      <c r="K182" s="38" t="n">
        <v>41.7</v>
      </c>
      <c r="L182" s="39" t="n">
        <f aca="false">H182*1000</f>
        <v>2131110</v>
      </c>
      <c r="M182" s="39" t="n">
        <f aca="false">I182*1000</f>
        <v>1991370</v>
      </c>
      <c r="N182" s="39" t="n">
        <f aca="false">J182*1000</f>
        <v>98040</v>
      </c>
      <c r="O182" s="39" t="n">
        <f aca="false">K182*1000</f>
        <v>41700</v>
      </c>
      <c r="P182" s="39" t="n">
        <v>1.11</v>
      </c>
      <c r="Q182" s="39" t="n">
        <v>1</v>
      </c>
      <c r="R182" s="39" t="n">
        <v>1.14</v>
      </c>
      <c r="S182" s="39" t="n">
        <v>1.03</v>
      </c>
      <c r="T182" s="39" t="n">
        <v>1.0527260918901</v>
      </c>
      <c r="U182" s="39" t="n">
        <f aca="false">P182*Q182*S182*T182</f>
        <v>1.20358174085795</v>
      </c>
      <c r="V182" s="39" t="n">
        <f aca="false">P182*R182*S182*T182</f>
        <v>1.37208318457806</v>
      </c>
      <c r="W182" s="39" t="n">
        <f aca="false">X182+Z182+Y182</f>
        <v>2564965.08</v>
      </c>
      <c r="X182" s="39" t="n">
        <f aca="false">ROUND(M182*U182,2)</f>
        <v>2396776.57</v>
      </c>
      <c r="Y182" s="39" t="n">
        <f aca="false">ROUND(N182*U182,2)</f>
        <v>117999.15</v>
      </c>
      <c r="Z182" s="39" t="n">
        <f aca="false">ROUND(O182*U182,2)</f>
        <v>50189.36</v>
      </c>
      <c r="AA182" s="39" t="n">
        <f aca="false">AB182+AC182+AD182</f>
        <v>2924060.2</v>
      </c>
      <c r="AB182" s="39" t="n">
        <f aca="false">ROUND(M182*V182,2)</f>
        <v>2732325.29</v>
      </c>
      <c r="AC182" s="39" t="n">
        <f aca="false">ROUND(N182*V182,2)</f>
        <v>134519.04</v>
      </c>
      <c r="AD182" s="39" t="n">
        <f aca="false">ROUND(O182*V182,2)</f>
        <v>57215.87</v>
      </c>
    </row>
    <row r="183" customFormat="false" ht="45.75" hidden="false" customHeight="false" outlineLevel="2" collapsed="false">
      <c r="A183" s="37" t="s">
        <v>319</v>
      </c>
      <c r="B183" s="36" t="n">
        <v>3</v>
      </c>
      <c r="C183" s="37" t="s">
        <v>319</v>
      </c>
      <c r="D183" s="34" t="s">
        <v>315</v>
      </c>
      <c r="E183" s="34" t="s">
        <v>54</v>
      </c>
      <c r="F183" s="34" t="s">
        <v>320</v>
      </c>
      <c r="G183" s="16" t="str">
        <f aca="false">CONCATENATE(D183,E183,F183)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50 мм2</v>
      </c>
      <c r="H183" s="38" t="n">
        <v>2216.33</v>
      </c>
      <c r="I183" s="39" t="n">
        <f aca="false">H183-K183-J183</f>
        <v>2072.09</v>
      </c>
      <c r="J183" s="38" t="n">
        <v>101.2</v>
      </c>
      <c r="K183" s="38" t="n">
        <v>43.04</v>
      </c>
      <c r="L183" s="39" t="n">
        <f aca="false">H183*1000</f>
        <v>2216330</v>
      </c>
      <c r="M183" s="39" t="n">
        <f aca="false">I183*1000</f>
        <v>2072090</v>
      </c>
      <c r="N183" s="39" t="n">
        <f aca="false">J183*1000</f>
        <v>101200</v>
      </c>
      <c r="O183" s="39" t="n">
        <f aca="false">K183*1000</f>
        <v>43040</v>
      </c>
      <c r="P183" s="39" t="n">
        <v>1.11</v>
      </c>
      <c r="Q183" s="39" t="n">
        <v>1</v>
      </c>
      <c r="R183" s="39" t="n">
        <v>1.14</v>
      </c>
      <c r="S183" s="39" t="n">
        <v>1.03</v>
      </c>
      <c r="T183" s="39" t="n">
        <v>1.0527260918901</v>
      </c>
      <c r="U183" s="39" t="n">
        <f aca="false">P183*Q183*S183*T183</f>
        <v>1.20358174085795</v>
      </c>
      <c r="V183" s="39" t="n">
        <f aca="false">P183*R183*S183*T183</f>
        <v>1.37208318457806</v>
      </c>
      <c r="W183" s="39" t="n">
        <f aca="false">X183+Z183+Y183</f>
        <v>2667534.32</v>
      </c>
      <c r="X183" s="39" t="n">
        <f aca="false">ROUND(M183*U183,2)</f>
        <v>2493929.69</v>
      </c>
      <c r="Y183" s="39" t="n">
        <f aca="false">ROUND(N183*U183,2)</f>
        <v>121802.47</v>
      </c>
      <c r="Z183" s="39" t="n">
        <f aca="false">ROUND(O183*U183,2)</f>
        <v>51802.16</v>
      </c>
      <c r="AA183" s="39" t="n">
        <f aca="false">AB183+AC183+AD183</f>
        <v>3040989.13</v>
      </c>
      <c r="AB183" s="39" t="n">
        <f aca="false">ROUND(M183*V183,2)</f>
        <v>2843079.85</v>
      </c>
      <c r="AC183" s="39" t="n">
        <f aca="false">ROUND(N183*V183,2)</f>
        <v>138854.82</v>
      </c>
      <c r="AD183" s="39" t="n">
        <f aca="false">ROUND(O183*V183,2)</f>
        <v>59054.46</v>
      </c>
    </row>
    <row r="184" customFormat="false" ht="45.75" hidden="false" customHeight="false" outlineLevel="2" collapsed="false">
      <c r="A184" s="37" t="s">
        <v>321</v>
      </c>
      <c r="B184" s="36" t="n">
        <v>4</v>
      </c>
      <c r="C184" s="37" t="s">
        <v>321</v>
      </c>
      <c r="D184" s="34" t="s">
        <v>315</v>
      </c>
      <c r="E184" s="34" t="s">
        <v>54</v>
      </c>
      <c r="F184" s="34" t="s">
        <v>322</v>
      </c>
      <c r="G184" s="16" t="str">
        <f aca="false">CONCATENATE(D184,E184,F184)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70 мм2</v>
      </c>
      <c r="H184" s="38" t="n">
        <v>3122.49</v>
      </c>
      <c r="I184" s="39" t="n">
        <f aca="false">H184-K184-J184</f>
        <v>2919.37</v>
      </c>
      <c r="J184" s="38" t="n">
        <v>142.48</v>
      </c>
      <c r="K184" s="38" t="n">
        <v>60.64</v>
      </c>
      <c r="L184" s="39" t="n">
        <f aca="false">H184*1000</f>
        <v>3122490</v>
      </c>
      <c r="M184" s="39" t="n">
        <f aca="false">I184*1000</f>
        <v>2919370</v>
      </c>
      <c r="N184" s="39" t="n">
        <f aca="false">J184*1000</f>
        <v>142480</v>
      </c>
      <c r="O184" s="39" t="n">
        <f aca="false">K184*1000</f>
        <v>60640</v>
      </c>
      <c r="P184" s="39" t="n">
        <v>1.11</v>
      </c>
      <c r="Q184" s="39" t="n">
        <v>1</v>
      </c>
      <c r="R184" s="39" t="n">
        <v>1.14</v>
      </c>
      <c r="S184" s="39" t="n">
        <v>1.03</v>
      </c>
      <c r="T184" s="39" t="n">
        <v>1.0527260918901</v>
      </c>
      <c r="U184" s="39" t="n">
        <f aca="false">P184*Q184*S184*T184</f>
        <v>1.20358174085795</v>
      </c>
      <c r="V184" s="39" t="n">
        <f aca="false">P184*R184*S184*T184</f>
        <v>1.37208318457806</v>
      </c>
      <c r="W184" s="39" t="n">
        <f aca="false">X184+Z184+Y184</f>
        <v>3758171.96</v>
      </c>
      <c r="X184" s="39" t="n">
        <f aca="false">ROUND(M184*U184,2)</f>
        <v>3513700.43</v>
      </c>
      <c r="Y184" s="39" t="n">
        <f aca="false">ROUND(N184*U184,2)</f>
        <v>171486.33</v>
      </c>
      <c r="Z184" s="39" t="n">
        <f aca="false">ROUND(O184*U184,2)</f>
        <v>72985.2</v>
      </c>
      <c r="AA184" s="39" t="n">
        <f aca="false">AB184+AC184+AD184</f>
        <v>4284316.02</v>
      </c>
      <c r="AB184" s="39" t="n">
        <f aca="false">ROUND(M184*V184,2)</f>
        <v>4005618.49</v>
      </c>
      <c r="AC184" s="39" t="n">
        <f aca="false">ROUND(N184*V184,2)</f>
        <v>195494.41</v>
      </c>
      <c r="AD184" s="39" t="n">
        <f aca="false">ROUND(O184*V184,2)</f>
        <v>83203.12</v>
      </c>
    </row>
    <row r="185" customFormat="false" ht="45.75" hidden="false" customHeight="false" outlineLevel="2" collapsed="false">
      <c r="A185" s="37" t="s">
        <v>323</v>
      </c>
      <c r="B185" s="36" t="n">
        <v>5</v>
      </c>
      <c r="C185" s="37" t="s">
        <v>323</v>
      </c>
      <c r="D185" s="34" t="s">
        <v>315</v>
      </c>
      <c r="E185" s="34" t="s">
        <v>54</v>
      </c>
      <c r="F185" s="34" t="s">
        <v>324</v>
      </c>
      <c r="G185" s="16" t="str">
        <f aca="false">CONCATENATE(D185,E185,F185)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95 мм2</v>
      </c>
      <c r="H185" s="38" t="n">
        <v>3251.98</v>
      </c>
      <c r="I185" s="39" t="n">
        <f aca="false">H185-K185-J185</f>
        <v>3041.85</v>
      </c>
      <c r="J185" s="38" t="n">
        <v>147.5</v>
      </c>
      <c r="K185" s="38" t="n">
        <v>62.63</v>
      </c>
      <c r="L185" s="39" t="n">
        <f aca="false">H185*1000</f>
        <v>3251980</v>
      </c>
      <c r="M185" s="39" t="n">
        <f aca="false">I185*1000</f>
        <v>3041850</v>
      </c>
      <c r="N185" s="39" t="n">
        <f aca="false">J185*1000</f>
        <v>147500</v>
      </c>
      <c r="O185" s="39" t="n">
        <f aca="false">K185*1000</f>
        <v>62630</v>
      </c>
      <c r="P185" s="39" t="n">
        <v>1.11</v>
      </c>
      <c r="Q185" s="39" t="n">
        <v>1</v>
      </c>
      <c r="R185" s="39" t="n">
        <v>1.14</v>
      </c>
      <c r="S185" s="39" t="n">
        <v>1.03</v>
      </c>
      <c r="T185" s="39" t="n">
        <v>1.0527260918901</v>
      </c>
      <c r="U185" s="39" t="n">
        <f aca="false">P185*Q185*S185*T185</f>
        <v>1.20358174085795</v>
      </c>
      <c r="V185" s="39" t="n">
        <f aca="false">P185*R185*S185*T185</f>
        <v>1.37208318457806</v>
      </c>
      <c r="W185" s="39" t="n">
        <f aca="false">X185+Z185+Y185</f>
        <v>3914023.75</v>
      </c>
      <c r="X185" s="39" t="n">
        <f aca="false">ROUND(M185*U185,2)</f>
        <v>3661115.12</v>
      </c>
      <c r="Y185" s="39" t="n">
        <f aca="false">ROUND(N185*U185,2)</f>
        <v>177528.31</v>
      </c>
      <c r="Z185" s="39" t="n">
        <f aca="false">ROUND(O185*U185,2)</f>
        <v>75380.32</v>
      </c>
      <c r="AA185" s="39" t="n">
        <f aca="false">AB185+AC185+AD185</f>
        <v>4461987.08</v>
      </c>
      <c r="AB185" s="39" t="n">
        <f aca="false">ROUND(M185*V185,2)</f>
        <v>4173671.24</v>
      </c>
      <c r="AC185" s="39" t="n">
        <f aca="false">ROUND(N185*V185,2)</f>
        <v>202382.27</v>
      </c>
      <c r="AD185" s="39" t="n">
        <f aca="false">ROUND(O185*V185,2)</f>
        <v>85933.57</v>
      </c>
    </row>
    <row r="186" customFormat="false" ht="61.5" hidden="false" customHeight="false" outlineLevel="2" collapsed="false">
      <c r="A186" s="37" t="s">
        <v>325</v>
      </c>
      <c r="B186" s="36" t="n">
        <v>6</v>
      </c>
      <c r="C186" s="37" t="s">
        <v>325</v>
      </c>
      <c r="D186" s="34" t="s">
        <v>326</v>
      </c>
      <c r="E186" s="34" t="s">
        <v>54</v>
      </c>
      <c r="F186" s="34" t="s">
        <v>327</v>
      </c>
      <c r="G186" s="16" t="str">
        <f aca="false">CONCATENATE(D186,E186,F186)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35/6,2 мм2</v>
      </c>
      <c r="H186" s="38" t="n">
        <v>2680.1</v>
      </c>
      <c r="I186" s="39" t="n">
        <f aca="false">H186-K186-J186</f>
        <v>2493.67</v>
      </c>
      <c r="J186" s="38" t="n">
        <v>133.54</v>
      </c>
      <c r="K186" s="38" t="n">
        <v>52.89</v>
      </c>
      <c r="L186" s="39" t="n">
        <f aca="false">H186*1000</f>
        <v>2680100</v>
      </c>
      <c r="M186" s="39" t="n">
        <f aca="false">I186*1000</f>
        <v>2493670</v>
      </c>
      <c r="N186" s="39" t="n">
        <f aca="false">J186*1000</f>
        <v>133540</v>
      </c>
      <c r="O186" s="39" t="n">
        <f aca="false">K186*1000</f>
        <v>52890</v>
      </c>
      <c r="P186" s="39" t="n">
        <v>1.11</v>
      </c>
      <c r="Q186" s="39" t="n">
        <v>1</v>
      </c>
      <c r="R186" s="39" t="n">
        <v>1.14</v>
      </c>
      <c r="S186" s="39" t="n">
        <v>1.03</v>
      </c>
      <c r="T186" s="39" t="n">
        <v>1.0527260918901</v>
      </c>
      <c r="U186" s="39" t="n">
        <f aca="false">P186*Q186*S186*T186</f>
        <v>1.20358174085795</v>
      </c>
      <c r="V186" s="39" t="n">
        <f aca="false">P186*R186*S186*T186</f>
        <v>1.37208318457806</v>
      </c>
      <c r="W186" s="39" t="n">
        <f aca="false">X186+Z186+Y186</f>
        <v>3225719.43</v>
      </c>
      <c r="X186" s="39" t="n">
        <f aca="false">ROUND(M186*U186,2)</f>
        <v>3001335.68</v>
      </c>
      <c r="Y186" s="39" t="n">
        <f aca="false">ROUND(N186*U186,2)</f>
        <v>160726.31</v>
      </c>
      <c r="Z186" s="39" t="n">
        <f aca="false">ROUND(O186*U186,2)</f>
        <v>63657.44</v>
      </c>
      <c r="AA186" s="39" t="n">
        <f aca="false">AB186+AC186+AD186</f>
        <v>3677320.14</v>
      </c>
      <c r="AB186" s="39" t="n">
        <f aca="false">ROUND(M186*V186,2)</f>
        <v>3421522.67</v>
      </c>
      <c r="AC186" s="39" t="n">
        <f aca="false">ROUND(N186*V186,2)</f>
        <v>183227.99</v>
      </c>
      <c r="AD186" s="39" t="n">
        <f aca="false">ROUND(O186*V186,2)</f>
        <v>72569.48</v>
      </c>
    </row>
    <row r="187" customFormat="false" ht="61.5" hidden="false" customHeight="false" outlineLevel="2" collapsed="false">
      <c r="A187" s="37" t="s">
        <v>328</v>
      </c>
      <c r="B187" s="36" t="n">
        <v>7</v>
      </c>
      <c r="C187" s="37" t="s">
        <v>328</v>
      </c>
      <c r="D187" s="34" t="s">
        <v>326</v>
      </c>
      <c r="E187" s="34" t="s">
        <v>54</v>
      </c>
      <c r="F187" s="34" t="s">
        <v>329</v>
      </c>
      <c r="G187" s="16" t="str">
        <f aca="false">CONCATENATE(D187,E187,F187)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50/8 мм2</v>
      </c>
      <c r="H187" s="38" t="n">
        <v>2757.02</v>
      </c>
      <c r="I187" s="39" t="n">
        <f aca="false">H187-K187-J187</f>
        <v>2567.38</v>
      </c>
      <c r="J187" s="38" t="n">
        <v>135.84</v>
      </c>
      <c r="K187" s="38" t="n">
        <v>53.8</v>
      </c>
      <c r="L187" s="39" t="n">
        <f aca="false">H187*1000</f>
        <v>2757020</v>
      </c>
      <c r="M187" s="39" t="n">
        <f aca="false">I187*1000</f>
        <v>2567380</v>
      </c>
      <c r="N187" s="39" t="n">
        <f aca="false">J187*1000</f>
        <v>135840</v>
      </c>
      <c r="O187" s="39" t="n">
        <f aca="false">K187*1000</f>
        <v>53800</v>
      </c>
      <c r="P187" s="39" t="n">
        <v>1.11</v>
      </c>
      <c r="Q187" s="39" t="n">
        <v>1</v>
      </c>
      <c r="R187" s="39" t="n">
        <v>1.14</v>
      </c>
      <c r="S187" s="39" t="n">
        <v>1.03</v>
      </c>
      <c r="T187" s="39" t="n">
        <v>1.0527260918901</v>
      </c>
      <c r="U187" s="39" t="n">
        <f aca="false">P187*Q187*S187*T187</f>
        <v>1.20358174085795</v>
      </c>
      <c r="V187" s="39" t="n">
        <f aca="false">P187*R187*S187*T187</f>
        <v>1.37208318457806</v>
      </c>
      <c r="W187" s="39" t="n">
        <f aca="false">X187+Z187+Y187</f>
        <v>3318298.93</v>
      </c>
      <c r="X187" s="39" t="n">
        <f aca="false">ROUND(M187*U187,2)</f>
        <v>3090051.69</v>
      </c>
      <c r="Y187" s="39" t="n">
        <f aca="false">ROUND(N187*U187,2)</f>
        <v>163494.54</v>
      </c>
      <c r="Z187" s="39" t="n">
        <f aca="false">ROUND(O187*U187,2)</f>
        <v>64752.7</v>
      </c>
      <c r="AA187" s="39" t="n">
        <f aca="false">AB187+AC187+AD187</f>
        <v>3782860.79</v>
      </c>
      <c r="AB187" s="39" t="n">
        <f aca="false">ROUND(M187*V187,2)</f>
        <v>3522658.93</v>
      </c>
      <c r="AC187" s="39" t="n">
        <f aca="false">ROUND(N187*V187,2)</f>
        <v>186383.78</v>
      </c>
      <c r="AD187" s="39" t="n">
        <f aca="false">ROUND(O187*V187,2)</f>
        <v>73818.08</v>
      </c>
    </row>
    <row r="188" customFormat="false" ht="61.5" hidden="false" customHeight="false" outlineLevel="2" collapsed="false">
      <c r="A188" s="37" t="s">
        <v>330</v>
      </c>
      <c r="B188" s="36" t="n">
        <v>8</v>
      </c>
      <c r="C188" s="37" t="s">
        <v>330</v>
      </c>
      <c r="D188" s="34" t="s">
        <v>326</v>
      </c>
      <c r="E188" s="34" t="s">
        <v>54</v>
      </c>
      <c r="F188" s="34" t="s">
        <v>331</v>
      </c>
      <c r="G188" s="16" t="str">
        <f aca="false">CONCATENATE(D188,E188,F188)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70/11 мм2</v>
      </c>
      <c r="H188" s="38" t="n">
        <v>2831.98</v>
      </c>
      <c r="I188" s="39" t="n">
        <f aca="false">H188-K188-J188</f>
        <v>2636.9</v>
      </c>
      <c r="J188" s="38" t="n">
        <v>139.61</v>
      </c>
      <c r="K188" s="38" t="n">
        <v>55.47</v>
      </c>
      <c r="L188" s="39" t="n">
        <f aca="false">H188*1000</f>
        <v>2831980</v>
      </c>
      <c r="M188" s="39" t="n">
        <f aca="false">I188*1000</f>
        <v>2636900</v>
      </c>
      <c r="N188" s="39" t="n">
        <f aca="false">J188*1000</f>
        <v>139610</v>
      </c>
      <c r="O188" s="39" t="n">
        <f aca="false">K188*1000</f>
        <v>55470</v>
      </c>
      <c r="P188" s="39" t="n">
        <v>1.11</v>
      </c>
      <c r="Q188" s="39" t="n">
        <v>1</v>
      </c>
      <c r="R188" s="39" t="n">
        <v>1.14</v>
      </c>
      <c r="S188" s="39" t="n">
        <v>1.03</v>
      </c>
      <c r="T188" s="39" t="n">
        <v>1.0527260918901</v>
      </c>
      <c r="U188" s="39" t="n">
        <f aca="false">P188*Q188*S188*T188</f>
        <v>1.20358174085795</v>
      </c>
      <c r="V188" s="39" t="n">
        <f aca="false">P188*R188*S188*T188</f>
        <v>1.37208318457806</v>
      </c>
      <c r="W188" s="39" t="n">
        <f aca="false">X188+Z188+Y188</f>
        <v>3408519.42</v>
      </c>
      <c r="X188" s="39" t="n">
        <f aca="false">ROUND(M188*U188,2)</f>
        <v>3173724.69</v>
      </c>
      <c r="Y188" s="39" t="n">
        <f aca="false">ROUND(N188*U188,2)</f>
        <v>168032.05</v>
      </c>
      <c r="Z188" s="39" t="n">
        <f aca="false">ROUND(O188*U188,2)</f>
        <v>66762.68</v>
      </c>
      <c r="AA188" s="39" t="n">
        <f aca="false">AB188+AC188+AD188</f>
        <v>3885712.13</v>
      </c>
      <c r="AB188" s="39" t="n">
        <f aca="false">ROUND(M188*V188,2)</f>
        <v>3618046.15</v>
      </c>
      <c r="AC188" s="39" t="n">
        <f aca="false">ROUND(N188*V188,2)</f>
        <v>191556.53</v>
      </c>
      <c r="AD188" s="39" t="n">
        <f aca="false">ROUND(O188*V188,2)</f>
        <v>76109.45</v>
      </c>
    </row>
    <row r="189" customFormat="false" ht="61.5" hidden="false" customHeight="false" outlineLevel="2" collapsed="false">
      <c r="A189" s="37" t="s">
        <v>332</v>
      </c>
      <c r="B189" s="36" t="n">
        <v>9</v>
      </c>
      <c r="C189" s="37" t="s">
        <v>332</v>
      </c>
      <c r="D189" s="34" t="s">
        <v>326</v>
      </c>
      <c r="E189" s="34" t="s">
        <v>54</v>
      </c>
      <c r="F189" s="34" t="s">
        <v>333</v>
      </c>
      <c r="G189" s="16" t="str">
        <f aca="false">CONCATENATE(D189,E189,F189)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95/16 мм2</v>
      </c>
      <c r="H189" s="38" t="n">
        <v>3141.36</v>
      </c>
      <c r="I189" s="39" t="n">
        <f aca="false">H189-K189-J189</f>
        <v>2926.98</v>
      </c>
      <c r="J189" s="38" t="n">
        <v>153.26</v>
      </c>
      <c r="K189" s="38" t="n">
        <v>61.12</v>
      </c>
      <c r="L189" s="39" t="n">
        <f aca="false">H189*1000</f>
        <v>3141360</v>
      </c>
      <c r="M189" s="39" t="n">
        <f aca="false">I189*1000</f>
        <v>2926980</v>
      </c>
      <c r="N189" s="39" t="n">
        <f aca="false">J189*1000</f>
        <v>153260</v>
      </c>
      <c r="O189" s="39" t="n">
        <f aca="false">K189*1000</f>
        <v>61120</v>
      </c>
      <c r="P189" s="39" t="n">
        <v>1.11</v>
      </c>
      <c r="Q189" s="39" t="n">
        <v>1</v>
      </c>
      <c r="R189" s="39" t="n">
        <v>1.14</v>
      </c>
      <c r="S189" s="39" t="n">
        <v>1.03</v>
      </c>
      <c r="T189" s="39" t="n">
        <v>1.0527260918901</v>
      </c>
      <c r="U189" s="39" t="n">
        <f aca="false">P189*Q189*S189*T189</f>
        <v>1.20358174085795</v>
      </c>
      <c r="V189" s="39" t="n">
        <f aca="false">P189*R189*S189*T189</f>
        <v>1.37208318457806</v>
      </c>
      <c r="W189" s="39" t="n">
        <f aca="false">X189+Z189+Y189</f>
        <v>3780883.54</v>
      </c>
      <c r="X189" s="39" t="n">
        <f aca="false">ROUND(M189*U189,2)</f>
        <v>3522859.68</v>
      </c>
      <c r="Y189" s="39" t="n">
        <f aca="false">ROUND(N189*U189,2)</f>
        <v>184460.94</v>
      </c>
      <c r="Z189" s="39" t="n">
        <f aca="false">ROUND(O189*U189,2)</f>
        <v>73562.92</v>
      </c>
      <c r="AA189" s="39" t="n">
        <f aca="false">AB189+AC189+AD189</f>
        <v>4310207.23</v>
      </c>
      <c r="AB189" s="39" t="n">
        <f aca="false">ROUND(M189*V189,2)</f>
        <v>4016060.04</v>
      </c>
      <c r="AC189" s="39" t="n">
        <f aca="false">ROUND(N189*V189,2)</f>
        <v>210285.47</v>
      </c>
      <c r="AD189" s="39" t="n">
        <f aca="false">ROUND(O189*V189,2)</f>
        <v>83861.72</v>
      </c>
    </row>
    <row r="190" customFormat="false" ht="61.5" hidden="false" customHeight="false" outlineLevel="2" collapsed="false">
      <c r="A190" s="37" t="s">
        <v>334</v>
      </c>
      <c r="B190" s="36" t="n">
        <v>10</v>
      </c>
      <c r="C190" s="37" t="s">
        <v>334</v>
      </c>
      <c r="D190" s="34" t="s">
        <v>326</v>
      </c>
      <c r="E190" s="34" t="s">
        <v>54</v>
      </c>
      <c r="F190" s="34" t="s">
        <v>335</v>
      </c>
      <c r="G190" s="16" t="str">
        <f aca="false">CONCATENATE(D190,E190,F190)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120/19 мм2</v>
      </c>
      <c r="H190" s="38" t="n">
        <v>3313.18</v>
      </c>
      <c r="I190" s="39" t="n">
        <f aca="false">H190-K190-J190</f>
        <v>3089.85</v>
      </c>
      <c r="J190" s="38" t="n">
        <v>159.07</v>
      </c>
      <c r="K190" s="38" t="n">
        <v>64.26</v>
      </c>
      <c r="L190" s="39" t="n">
        <f aca="false">H190*1000</f>
        <v>3313180</v>
      </c>
      <c r="M190" s="39" t="n">
        <f aca="false">I190*1000</f>
        <v>3089850</v>
      </c>
      <c r="N190" s="39" t="n">
        <f aca="false">J190*1000</f>
        <v>159070</v>
      </c>
      <c r="O190" s="39" t="n">
        <f aca="false">K190*1000</f>
        <v>64260</v>
      </c>
      <c r="P190" s="39" t="n">
        <v>1.11</v>
      </c>
      <c r="Q190" s="39" t="n">
        <v>1</v>
      </c>
      <c r="R190" s="39" t="n">
        <v>1.14</v>
      </c>
      <c r="S190" s="39" t="n">
        <v>1.03</v>
      </c>
      <c r="T190" s="39" t="n">
        <v>1.0527260918901</v>
      </c>
      <c r="U190" s="39" t="n">
        <f aca="false">P190*Q190*S190*T190</f>
        <v>1.20358174085795</v>
      </c>
      <c r="V190" s="39" t="n">
        <f aca="false">P190*R190*S190*T190</f>
        <v>1.37208318457806</v>
      </c>
      <c r="W190" s="39" t="n">
        <f aca="false">X190+Z190+Y190</f>
        <v>3987682.95</v>
      </c>
      <c r="X190" s="39" t="n">
        <f aca="false">ROUND(M190*U190,2)</f>
        <v>3718887.04</v>
      </c>
      <c r="Y190" s="39" t="n">
        <f aca="false">ROUND(N190*U190,2)</f>
        <v>191453.75</v>
      </c>
      <c r="Z190" s="39" t="n">
        <f aca="false">ROUND(O190*U190,2)</f>
        <v>77342.16</v>
      </c>
      <c r="AA190" s="39" t="n">
        <f aca="false">AB190+AC190+AD190</f>
        <v>4545958.57</v>
      </c>
      <c r="AB190" s="39" t="n">
        <f aca="false">ROUND(M190*V190,2)</f>
        <v>4239531.23</v>
      </c>
      <c r="AC190" s="39" t="n">
        <f aca="false">ROUND(N190*V190,2)</f>
        <v>218257.27</v>
      </c>
      <c r="AD190" s="39" t="n">
        <f aca="false">ROUND(O190*V190,2)</f>
        <v>88170.07</v>
      </c>
    </row>
    <row r="191" customFormat="false" ht="76.5" hidden="false" customHeight="false" outlineLevel="2" collapsed="false">
      <c r="A191" s="37" t="s">
        <v>336</v>
      </c>
      <c r="B191" s="36" t="n">
        <v>11</v>
      </c>
      <c r="C191" s="37" t="s">
        <v>336</v>
      </c>
      <c r="D191" s="34" t="s">
        <v>337</v>
      </c>
      <c r="E191" s="34" t="s">
        <v>54</v>
      </c>
      <c r="F191" s="34" t="s">
        <v>338</v>
      </c>
      <c r="G191" s="16" t="str">
        <f aca="false">CONCATENATE(D191,E191,F191)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35 мм2, с числом несущая жил - 1 и сечением 50 мм2</v>
      </c>
      <c r="H191" s="38" t="n">
        <v>1613.87</v>
      </c>
      <c r="I191" s="39" t="n">
        <f aca="false">H191-K191-J191</f>
        <v>1502.87</v>
      </c>
      <c r="J191" s="38" t="n">
        <v>79.25</v>
      </c>
      <c r="K191" s="38" t="n">
        <v>31.75</v>
      </c>
      <c r="L191" s="39" t="n">
        <f aca="false">H191*1000</f>
        <v>1613870</v>
      </c>
      <c r="M191" s="39" t="n">
        <f aca="false">I191*1000</f>
        <v>1502870</v>
      </c>
      <c r="N191" s="39" t="n">
        <f aca="false">J191*1000</f>
        <v>79250</v>
      </c>
      <c r="O191" s="39" t="n">
        <f aca="false">K191*1000</f>
        <v>31750</v>
      </c>
      <c r="P191" s="39" t="n">
        <v>1.11</v>
      </c>
      <c r="Q191" s="39" t="n">
        <v>1</v>
      </c>
      <c r="R191" s="39" t="n">
        <v>1.14</v>
      </c>
      <c r="S191" s="39" t="n">
        <v>1.03</v>
      </c>
      <c r="T191" s="39" t="n">
        <v>1.0527260918901</v>
      </c>
      <c r="U191" s="39" t="n">
        <f aca="false">P191*Q191*S191*T191</f>
        <v>1.20358174085795</v>
      </c>
      <c r="V191" s="39" t="n">
        <f aca="false">P191*R191*S191*T191</f>
        <v>1.37208318457806</v>
      </c>
      <c r="W191" s="39" t="n">
        <f aca="false">X191+Z191+Y191</f>
        <v>1942424.46</v>
      </c>
      <c r="X191" s="39" t="n">
        <f aca="false">ROUND(M191*U191,2)</f>
        <v>1808826.89</v>
      </c>
      <c r="Y191" s="39" t="n">
        <f aca="false">ROUND(N191*U191,2)</f>
        <v>95383.85</v>
      </c>
      <c r="Z191" s="39" t="n">
        <f aca="false">ROUND(O191*U191,2)</f>
        <v>38213.72</v>
      </c>
      <c r="AA191" s="39" t="n">
        <f aca="false">AB191+AC191+AD191</f>
        <v>2214363.89</v>
      </c>
      <c r="AB191" s="39" t="n">
        <f aca="false">ROUND(M191*V191,2)</f>
        <v>2062062.66</v>
      </c>
      <c r="AC191" s="39" t="n">
        <f aca="false">ROUND(N191*V191,2)</f>
        <v>108737.59</v>
      </c>
      <c r="AD191" s="39" t="n">
        <f aca="false">ROUND(O191*V191,2)</f>
        <v>43563.64</v>
      </c>
    </row>
    <row r="192" customFormat="false" ht="76.5" hidden="false" customHeight="false" outlineLevel="2" collapsed="false">
      <c r="A192" s="37" t="s">
        <v>339</v>
      </c>
      <c r="B192" s="36" t="n">
        <v>12</v>
      </c>
      <c r="C192" s="37" t="s">
        <v>339</v>
      </c>
      <c r="D192" s="34" t="s">
        <v>337</v>
      </c>
      <c r="E192" s="34" t="s">
        <v>54</v>
      </c>
      <c r="F192" s="34" t="s">
        <v>340</v>
      </c>
      <c r="G192" s="16" t="str">
        <f aca="false">CONCATENATE(D192,E192,F192)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50 мм2, с числом несущая жил - 1 и сечением 70 мм2</v>
      </c>
      <c r="H192" s="38" t="n">
        <v>2029.33</v>
      </c>
      <c r="I192" s="39" t="n">
        <f aca="false">H192-K192-J192</f>
        <v>1892.71</v>
      </c>
      <c r="J192" s="38" t="n">
        <v>97.14</v>
      </c>
      <c r="K192" s="38" t="n">
        <v>39.48</v>
      </c>
      <c r="L192" s="39" t="n">
        <f aca="false">H192*1000</f>
        <v>2029330</v>
      </c>
      <c r="M192" s="39" t="n">
        <f aca="false">I192*1000</f>
        <v>1892710</v>
      </c>
      <c r="N192" s="39" t="n">
        <f aca="false">J192*1000</f>
        <v>97140</v>
      </c>
      <c r="O192" s="39" t="n">
        <f aca="false">K192*1000</f>
        <v>39480</v>
      </c>
      <c r="P192" s="39" t="n">
        <v>1.11</v>
      </c>
      <c r="Q192" s="39" t="n">
        <v>1</v>
      </c>
      <c r="R192" s="39" t="n">
        <v>1.14</v>
      </c>
      <c r="S192" s="39" t="n">
        <v>1.03</v>
      </c>
      <c r="T192" s="39" t="n">
        <v>1.0527260918901</v>
      </c>
      <c r="U192" s="39" t="n">
        <f aca="false">P192*Q192*S192*T192</f>
        <v>1.20358174085795</v>
      </c>
      <c r="V192" s="39" t="n">
        <f aca="false">P192*R192*S192*T192</f>
        <v>1.37208318457806</v>
      </c>
      <c r="W192" s="39" t="n">
        <f aca="false">X192+Z192+Y192</f>
        <v>2442464.54</v>
      </c>
      <c r="X192" s="39" t="n">
        <f aca="false">ROUND(M192*U192,2)</f>
        <v>2278031.2</v>
      </c>
      <c r="Y192" s="39" t="n">
        <f aca="false">ROUND(N192*U192,2)</f>
        <v>116915.93</v>
      </c>
      <c r="Z192" s="39" t="n">
        <f aca="false">ROUND(O192*U192,2)</f>
        <v>47517.41</v>
      </c>
      <c r="AA192" s="39" t="n">
        <f aca="false">AB192+AC192+AD192</f>
        <v>2784409.56</v>
      </c>
      <c r="AB192" s="39" t="n">
        <f aca="false">ROUND(M192*V192,2)</f>
        <v>2596955.56</v>
      </c>
      <c r="AC192" s="39" t="n">
        <f aca="false">ROUND(N192*V192,2)</f>
        <v>133284.16</v>
      </c>
      <c r="AD192" s="39" t="n">
        <f aca="false">ROUND(O192*V192,2)</f>
        <v>54169.84</v>
      </c>
    </row>
    <row r="193" customFormat="false" ht="76.5" hidden="false" customHeight="false" outlineLevel="2" collapsed="false">
      <c r="A193" s="37" t="s">
        <v>341</v>
      </c>
      <c r="B193" s="36" t="n">
        <v>13</v>
      </c>
      <c r="C193" s="37" t="s">
        <v>341</v>
      </c>
      <c r="D193" s="34" t="s">
        <v>337</v>
      </c>
      <c r="E193" s="34" t="s">
        <v>54</v>
      </c>
      <c r="F193" s="34" t="s">
        <v>342</v>
      </c>
      <c r="G193" s="16" t="str">
        <f aca="false">CONCATENATE(D193,E193,F193)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70 мм2, с числом несущая жил - 1 и сечением 70 мм2</v>
      </c>
      <c r="H193" s="38" t="n">
        <v>2043.85</v>
      </c>
      <c r="I193" s="39" t="n">
        <f aca="false">H193-K193-J193</f>
        <v>1907.2</v>
      </c>
      <c r="J193" s="38" t="n">
        <v>97.43</v>
      </c>
      <c r="K193" s="38" t="n">
        <v>39.22</v>
      </c>
      <c r="L193" s="39" t="n">
        <f aca="false">H193*1000</f>
        <v>2043850</v>
      </c>
      <c r="M193" s="39" t="n">
        <f aca="false">I193*1000</f>
        <v>1907200</v>
      </c>
      <c r="N193" s="39" t="n">
        <f aca="false">J193*1000</f>
        <v>97430</v>
      </c>
      <c r="O193" s="39" t="n">
        <f aca="false">K193*1000</f>
        <v>39220</v>
      </c>
      <c r="P193" s="39" t="n">
        <v>1.11</v>
      </c>
      <c r="Q193" s="39" t="n">
        <v>1</v>
      </c>
      <c r="R193" s="39" t="n">
        <v>1.14</v>
      </c>
      <c r="S193" s="39" t="n">
        <v>1.03</v>
      </c>
      <c r="T193" s="39" t="n">
        <v>1.0527260918901</v>
      </c>
      <c r="U193" s="39" t="n">
        <f aca="false">P193*Q193*S193*T193</f>
        <v>1.20358174085795</v>
      </c>
      <c r="V193" s="39" t="n">
        <f aca="false">P193*R193*S193*T193</f>
        <v>1.37208318457806</v>
      </c>
      <c r="W193" s="39" t="n">
        <f aca="false">X193+Z193+Y193</f>
        <v>2459940.55</v>
      </c>
      <c r="X193" s="39" t="n">
        <f aca="false">ROUND(M193*U193,2)</f>
        <v>2295471.1</v>
      </c>
      <c r="Y193" s="39" t="n">
        <f aca="false">ROUND(N193*U193,2)</f>
        <v>117264.97</v>
      </c>
      <c r="Z193" s="39" t="n">
        <f aca="false">ROUND(O193*U193,2)</f>
        <v>47204.48</v>
      </c>
      <c r="AA193" s="39" t="n">
        <f aca="false">AB193+AC193+AD193</f>
        <v>2804332.21</v>
      </c>
      <c r="AB193" s="39" t="n">
        <f aca="false">ROUND(M193*V193,2)</f>
        <v>2616837.05</v>
      </c>
      <c r="AC193" s="39" t="n">
        <f aca="false">ROUND(N193*V193,2)</f>
        <v>133682.06</v>
      </c>
      <c r="AD193" s="39" t="n">
        <f aca="false">ROUND(O193*V193,2)</f>
        <v>53813.1</v>
      </c>
    </row>
    <row r="194" customFormat="false" ht="76.5" hidden="false" customHeight="false" outlineLevel="2" collapsed="false">
      <c r="A194" s="37" t="s">
        <v>343</v>
      </c>
      <c r="B194" s="36" t="n">
        <v>14</v>
      </c>
      <c r="C194" s="37" t="s">
        <v>343</v>
      </c>
      <c r="D194" s="34" t="s">
        <v>337</v>
      </c>
      <c r="E194" s="34" t="s">
        <v>54</v>
      </c>
      <c r="F194" s="34" t="s">
        <v>344</v>
      </c>
      <c r="G194" s="16" t="str">
        <f aca="false">CONCATENATE(D194,E194,F194)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95 мм2, с числом несущая жил - 1 и сечением 95 мм2</v>
      </c>
      <c r="H194" s="38" t="n">
        <v>2588.56</v>
      </c>
      <c r="I194" s="39" t="n">
        <f aca="false">H194-K194-J194</f>
        <v>2416.14</v>
      </c>
      <c r="J194" s="38" t="n">
        <v>123.03</v>
      </c>
      <c r="K194" s="38" t="n">
        <v>49.39</v>
      </c>
      <c r="L194" s="39" t="n">
        <f aca="false">H194*1000</f>
        <v>2588560</v>
      </c>
      <c r="M194" s="39" t="n">
        <f aca="false">I194*1000</f>
        <v>2416140</v>
      </c>
      <c r="N194" s="39" t="n">
        <f aca="false">J194*1000</f>
        <v>123030</v>
      </c>
      <c r="O194" s="39" t="n">
        <f aca="false">K194*1000</f>
        <v>49390</v>
      </c>
      <c r="P194" s="39" t="n">
        <v>1.11</v>
      </c>
      <c r="Q194" s="39" t="n">
        <v>1</v>
      </c>
      <c r="R194" s="39" t="n">
        <v>1.14</v>
      </c>
      <c r="S194" s="39" t="n">
        <v>1.03</v>
      </c>
      <c r="T194" s="39" t="n">
        <v>1.0527260918901</v>
      </c>
      <c r="U194" s="39" t="n">
        <f aca="false">P194*Q194*S194*T194</f>
        <v>1.20358174085795</v>
      </c>
      <c r="V194" s="39" t="n">
        <f aca="false">P194*R194*S194*T194</f>
        <v>1.37208318457806</v>
      </c>
      <c r="W194" s="39" t="n">
        <f aca="false">X194+Z194+Y194</f>
        <v>3115543.55</v>
      </c>
      <c r="X194" s="39" t="n">
        <f aca="false">ROUND(M194*U194,2)</f>
        <v>2908021.99</v>
      </c>
      <c r="Y194" s="39" t="n">
        <f aca="false">ROUND(N194*U194,2)</f>
        <v>148076.66</v>
      </c>
      <c r="Z194" s="39" t="n">
        <f aca="false">ROUND(O194*U194,2)</f>
        <v>59444.9</v>
      </c>
      <c r="AA194" s="39" t="n">
        <f aca="false">AB194+AC194+AD194</f>
        <v>3551719.65</v>
      </c>
      <c r="AB194" s="39" t="n">
        <f aca="false">ROUND(M194*V194,2)</f>
        <v>3315145.07</v>
      </c>
      <c r="AC194" s="39" t="n">
        <f aca="false">ROUND(N194*V194,2)</f>
        <v>168807.39</v>
      </c>
      <c r="AD194" s="39" t="n">
        <f aca="false">ROUND(O194*V194,2)</f>
        <v>67767.19</v>
      </c>
    </row>
    <row r="195" customFormat="false" ht="76.5" hidden="false" customHeight="false" outlineLevel="2" collapsed="false">
      <c r="A195" s="37" t="s">
        <v>345</v>
      </c>
      <c r="B195" s="36" t="n">
        <v>15</v>
      </c>
      <c r="C195" s="37" t="s">
        <v>345</v>
      </c>
      <c r="D195" s="34" t="s">
        <v>337</v>
      </c>
      <c r="E195" s="34" t="s">
        <v>54</v>
      </c>
      <c r="F195" s="34" t="s">
        <v>346</v>
      </c>
      <c r="G195" s="16" t="str">
        <f aca="false">CONCATENATE(D195,E195,F195)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120 мм2, с числом несущая жил - 1 и сечением 95 мм2</v>
      </c>
      <c r="H195" s="38" t="n">
        <v>2693.75</v>
      </c>
      <c r="I195" s="39" t="n">
        <f aca="false">H195-K195-J195</f>
        <v>2515.91</v>
      </c>
      <c r="J195" s="38" t="n">
        <v>126.73</v>
      </c>
      <c r="K195" s="38" t="n">
        <v>51.11</v>
      </c>
      <c r="L195" s="39" t="n">
        <f aca="false">H195*1000</f>
        <v>2693750</v>
      </c>
      <c r="M195" s="39" t="n">
        <f aca="false">I195*1000</f>
        <v>2515910</v>
      </c>
      <c r="N195" s="39" t="n">
        <f aca="false">J195*1000</f>
        <v>126730</v>
      </c>
      <c r="O195" s="39" t="n">
        <f aca="false">K195*1000</f>
        <v>51110</v>
      </c>
      <c r="P195" s="39" t="n">
        <v>1.11</v>
      </c>
      <c r="Q195" s="39" t="n">
        <v>1</v>
      </c>
      <c r="R195" s="39" t="n">
        <v>1.14</v>
      </c>
      <c r="S195" s="39" t="n">
        <v>1.03</v>
      </c>
      <c r="T195" s="39" t="n">
        <v>1.0527260918901</v>
      </c>
      <c r="U195" s="39" t="n">
        <f aca="false">P195*Q195*S195*T195</f>
        <v>1.20358174085795</v>
      </c>
      <c r="V195" s="39" t="n">
        <f aca="false">P195*R195*S195*T195</f>
        <v>1.37208318457806</v>
      </c>
      <c r="W195" s="39" t="n">
        <f aca="false">X195+Z195+Y195</f>
        <v>3242148.31</v>
      </c>
      <c r="X195" s="39" t="n">
        <f aca="false">ROUND(M195*U195,2)</f>
        <v>3028103.34</v>
      </c>
      <c r="Y195" s="39" t="n">
        <f aca="false">ROUND(N195*U195,2)</f>
        <v>152529.91</v>
      </c>
      <c r="Z195" s="39" t="n">
        <f aca="false">ROUND(O195*U195,2)</f>
        <v>61515.06</v>
      </c>
      <c r="AA195" s="39" t="n">
        <f aca="false">AB195+AC195+AD195</f>
        <v>3696049.07</v>
      </c>
      <c r="AB195" s="39" t="n">
        <f aca="false">ROUND(M195*V195,2)</f>
        <v>3452037.8</v>
      </c>
      <c r="AC195" s="39" t="n">
        <f aca="false">ROUND(N195*V195,2)</f>
        <v>173884.1</v>
      </c>
      <c r="AD195" s="39" t="n">
        <f aca="false">ROUND(O195*V195,2)</f>
        <v>70127.17</v>
      </c>
    </row>
    <row r="196" customFormat="false" ht="61.5" hidden="false" customHeight="false" outlineLevel="2" collapsed="false">
      <c r="A196" s="37" t="s">
        <v>347</v>
      </c>
      <c r="B196" s="36" t="n">
        <v>16</v>
      </c>
      <c r="C196" s="37" t="s">
        <v>347</v>
      </c>
      <c r="D196" s="34" t="s">
        <v>348</v>
      </c>
      <c r="E196" s="34" t="s">
        <v>54</v>
      </c>
      <c r="F196" s="34" t="s">
        <v>349</v>
      </c>
      <c r="G196" s="16" t="str">
        <f aca="false">CONCATENATE(D196,E196,F196)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50 мм2</v>
      </c>
      <c r="H196" s="38" t="n">
        <v>2175.42</v>
      </c>
      <c r="I196" s="39" t="n">
        <f aca="false">H196-K196-J196</f>
        <v>2039.9</v>
      </c>
      <c r="J196" s="38" t="n">
        <v>91.99</v>
      </c>
      <c r="K196" s="38" t="n">
        <v>43.53</v>
      </c>
      <c r="L196" s="39" t="n">
        <f aca="false">H196*1000</f>
        <v>2175420</v>
      </c>
      <c r="M196" s="39" t="n">
        <f aca="false">I196*1000</f>
        <v>2039900</v>
      </c>
      <c r="N196" s="39" t="n">
        <f aca="false">J196*1000</f>
        <v>91990</v>
      </c>
      <c r="O196" s="39" t="n">
        <f aca="false">K196*1000</f>
        <v>43530</v>
      </c>
      <c r="P196" s="39" t="n">
        <v>1.11</v>
      </c>
      <c r="Q196" s="39" t="n">
        <v>1</v>
      </c>
      <c r="R196" s="39" t="n">
        <v>1.14</v>
      </c>
      <c r="S196" s="39" t="n">
        <v>1.03</v>
      </c>
      <c r="T196" s="39" t="n">
        <v>1.0527260918901</v>
      </c>
      <c r="U196" s="39" t="n">
        <f aca="false">P196*Q196*S196*T196</f>
        <v>1.20358174085795</v>
      </c>
      <c r="V196" s="39" t="n">
        <f aca="false">P196*R196*S196*T196</f>
        <v>1.37208318457806</v>
      </c>
      <c r="W196" s="39" t="n">
        <f aca="false">X196+Z196+Y196</f>
        <v>2618295.78</v>
      </c>
      <c r="X196" s="39" t="n">
        <f aca="false">ROUND(M196*U196,2)</f>
        <v>2455186.39</v>
      </c>
      <c r="Y196" s="39" t="n">
        <f aca="false">ROUND(N196*U196,2)</f>
        <v>110717.48</v>
      </c>
      <c r="Z196" s="39" t="n">
        <f aca="false">ROUND(O196*U196,2)</f>
        <v>52391.91</v>
      </c>
      <c r="AA196" s="39" t="n">
        <f aca="false">AB196+AC196+AD196</f>
        <v>2984857.2</v>
      </c>
      <c r="AB196" s="39" t="n">
        <f aca="false">ROUND(M196*V196,2)</f>
        <v>2798912.49</v>
      </c>
      <c r="AC196" s="39" t="n">
        <f aca="false">ROUND(N196*V196,2)</f>
        <v>126217.93</v>
      </c>
      <c r="AD196" s="39" t="n">
        <f aca="false">ROUND(O196*V196,2)</f>
        <v>59726.78</v>
      </c>
    </row>
    <row r="197" customFormat="false" ht="61.5" hidden="false" customHeight="false" outlineLevel="2" collapsed="false">
      <c r="A197" s="37" t="s">
        <v>350</v>
      </c>
      <c r="B197" s="36" t="n">
        <v>17</v>
      </c>
      <c r="C197" s="37" t="s">
        <v>350</v>
      </c>
      <c r="D197" s="34" t="s">
        <v>348</v>
      </c>
      <c r="E197" s="34" t="s">
        <v>54</v>
      </c>
      <c r="F197" s="34" t="s">
        <v>351</v>
      </c>
      <c r="G197" s="16" t="str">
        <f aca="false">CONCATENATE(D197,E197,F197)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70 мм2</v>
      </c>
      <c r="H197" s="38" t="n">
        <v>2263.75</v>
      </c>
      <c r="I197" s="39" t="n">
        <f aca="false">H197-K197-J197</f>
        <v>2122.78</v>
      </c>
      <c r="J197" s="38" t="n">
        <v>96.02</v>
      </c>
      <c r="K197" s="38" t="n">
        <v>44.95</v>
      </c>
      <c r="L197" s="39" t="n">
        <f aca="false">H197*1000</f>
        <v>2263750</v>
      </c>
      <c r="M197" s="39" t="n">
        <f aca="false">I197*1000</f>
        <v>2122780</v>
      </c>
      <c r="N197" s="39" t="n">
        <f aca="false">J197*1000</f>
        <v>96020</v>
      </c>
      <c r="O197" s="39" t="n">
        <f aca="false">K197*1000</f>
        <v>44950</v>
      </c>
      <c r="P197" s="39" t="n">
        <v>1.11</v>
      </c>
      <c r="Q197" s="39" t="n">
        <v>1</v>
      </c>
      <c r="R197" s="39" t="n">
        <v>1.14</v>
      </c>
      <c r="S197" s="39" t="n">
        <v>1.03</v>
      </c>
      <c r="T197" s="39" t="n">
        <v>1.0527260918901</v>
      </c>
      <c r="U197" s="39" t="n">
        <f aca="false">P197*Q197*S197*T197</f>
        <v>1.20358174085795</v>
      </c>
      <c r="V197" s="39" t="n">
        <f aca="false">P197*R197*S197*T197</f>
        <v>1.37208318457806</v>
      </c>
      <c r="W197" s="39" t="n">
        <f aca="false">X197+Z197+Y197</f>
        <v>2724608.17</v>
      </c>
      <c r="X197" s="39" t="n">
        <f aca="false">ROUND(M197*U197,2)</f>
        <v>2554939.25</v>
      </c>
      <c r="Y197" s="39" t="n">
        <f aca="false">ROUND(N197*U197,2)</f>
        <v>115567.92</v>
      </c>
      <c r="Z197" s="39" t="n">
        <f aca="false">ROUND(O197*U197,2)</f>
        <v>54101</v>
      </c>
      <c r="AA197" s="39" t="n">
        <f aca="false">AB197+AC197+AD197</f>
        <v>3106053.31</v>
      </c>
      <c r="AB197" s="39" t="n">
        <f aca="false">ROUND(M197*V197,2)</f>
        <v>2912630.74</v>
      </c>
      <c r="AC197" s="39" t="n">
        <f aca="false">ROUND(N197*V197,2)</f>
        <v>131747.43</v>
      </c>
      <c r="AD197" s="39" t="n">
        <f aca="false">ROUND(O197*V197,2)</f>
        <v>61675.14</v>
      </c>
    </row>
    <row r="198" customFormat="false" ht="61.5" hidden="false" customHeight="false" outlineLevel="2" collapsed="false">
      <c r="A198" s="37" t="s">
        <v>352</v>
      </c>
      <c r="B198" s="36" t="n">
        <v>18</v>
      </c>
      <c r="C198" s="37" t="s">
        <v>352</v>
      </c>
      <c r="D198" s="34" t="s">
        <v>348</v>
      </c>
      <c r="E198" s="34" t="s">
        <v>54</v>
      </c>
      <c r="F198" s="34" t="s">
        <v>353</v>
      </c>
      <c r="G198" s="16" t="str">
        <f aca="false">CONCATENATE(D198,E198,F198)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95 мм2</v>
      </c>
      <c r="H198" s="38" t="n">
        <v>2354.81</v>
      </c>
      <c r="I198" s="39" t="n">
        <f aca="false">H198-K198-J198</f>
        <v>2208.09</v>
      </c>
      <c r="J198" s="38" t="n">
        <v>100.69</v>
      </c>
      <c r="K198" s="38" t="n">
        <v>46.03</v>
      </c>
      <c r="L198" s="39" t="n">
        <f aca="false">H198*1000</f>
        <v>2354810</v>
      </c>
      <c r="M198" s="39" t="n">
        <f aca="false">I198*1000</f>
        <v>2208090</v>
      </c>
      <c r="N198" s="39" t="n">
        <f aca="false">J198*1000</f>
        <v>100690</v>
      </c>
      <c r="O198" s="39" t="n">
        <f aca="false">K198*1000</f>
        <v>46030</v>
      </c>
      <c r="P198" s="39" t="n">
        <v>1.11</v>
      </c>
      <c r="Q198" s="39" t="n">
        <v>1</v>
      </c>
      <c r="R198" s="39" t="n">
        <v>1.14</v>
      </c>
      <c r="S198" s="39" t="n">
        <v>1.03</v>
      </c>
      <c r="T198" s="39" t="n">
        <v>1.0527260918901</v>
      </c>
      <c r="U198" s="39" t="n">
        <f aca="false">P198*Q198*S198*T198</f>
        <v>1.20358174085795</v>
      </c>
      <c r="V198" s="39" t="n">
        <f aca="false">P198*R198*S198*T198</f>
        <v>1.37208318457806</v>
      </c>
      <c r="W198" s="39" t="n">
        <f aca="false">X198+Z198+Y198</f>
        <v>2834206.33</v>
      </c>
      <c r="X198" s="39" t="n">
        <f aca="false">ROUND(M198*U198,2)</f>
        <v>2657616.81</v>
      </c>
      <c r="Y198" s="39" t="n">
        <f aca="false">ROUND(N198*U198,2)</f>
        <v>121188.65</v>
      </c>
      <c r="Z198" s="39" t="n">
        <f aca="false">ROUND(O198*U198,2)</f>
        <v>55400.87</v>
      </c>
      <c r="AA198" s="39" t="n">
        <f aca="false">AB198+AC198+AD198</f>
        <v>3230995.21</v>
      </c>
      <c r="AB198" s="39" t="n">
        <f aca="false">ROUND(M198*V198,2)</f>
        <v>3029683.16</v>
      </c>
      <c r="AC198" s="39" t="n">
        <f aca="false">ROUND(N198*V198,2)</f>
        <v>138155.06</v>
      </c>
      <c r="AD198" s="39" t="n">
        <f aca="false">ROUND(O198*V198,2)</f>
        <v>63156.99</v>
      </c>
    </row>
    <row r="199" customFormat="false" ht="61.5" hidden="false" customHeight="false" outlineLevel="2" collapsed="false">
      <c r="A199" s="37" t="s">
        <v>354</v>
      </c>
      <c r="B199" s="36" t="n">
        <v>19</v>
      </c>
      <c r="C199" s="37" t="s">
        <v>354</v>
      </c>
      <c r="D199" s="34" t="s">
        <v>348</v>
      </c>
      <c r="E199" s="34" t="s">
        <v>54</v>
      </c>
      <c r="F199" s="34" t="s">
        <v>355</v>
      </c>
      <c r="G199" s="16" t="str">
        <f aca="false">CONCATENATE(D199,E199,F199)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120 мм2</v>
      </c>
      <c r="H199" s="38" t="n">
        <v>2460.68</v>
      </c>
      <c r="I199" s="39" t="n">
        <f aca="false">H199-K199-J199</f>
        <v>2307.33</v>
      </c>
      <c r="J199" s="38" t="n">
        <v>105.49</v>
      </c>
      <c r="K199" s="38" t="n">
        <v>47.86</v>
      </c>
      <c r="L199" s="39" t="n">
        <f aca="false">H199*1000</f>
        <v>2460680</v>
      </c>
      <c r="M199" s="39" t="n">
        <f aca="false">I199*1000</f>
        <v>2307330</v>
      </c>
      <c r="N199" s="39" t="n">
        <f aca="false">J199*1000</f>
        <v>105490</v>
      </c>
      <c r="O199" s="39" t="n">
        <f aca="false">K199*1000</f>
        <v>47860</v>
      </c>
      <c r="P199" s="39" t="n">
        <v>1.11</v>
      </c>
      <c r="Q199" s="39" t="n">
        <v>1</v>
      </c>
      <c r="R199" s="39" t="n">
        <v>1.14</v>
      </c>
      <c r="S199" s="39" t="n">
        <v>1.03</v>
      </c>
      <c r="T199" s="39" t="n">
        <v>1.0527260918901</v>
      </c>
      <c r="U199" s="39" t="n">
        <f aca="false">P199*Q199*S199*T199</f>
        <v>1.20358174085795</v>
      </c>
      <c r="V199" s="39" t="n">
        <f aca="false">P199*R199*S199*T199</f>
        <v>1.37208318457806</v>
      </c>
      <c r="W199" s="39" t="n">
        <f aca="false">X199+Z199+Y199</f>
        <v>2961629.52</v>
      </c>
      <c r="X199" s="39" t="n">
        <f aca="false">ROUND(M199*U199,2)</f>
        <v>2777060.26</v>
      </c>
      <c r="Y199" s="39" t="n">
        <f aca="false">ROUND(N199*U199,2)</f>
        <v>126965.84</v>
      </c>
      <c r="Z199" s="39" t="n">
        <f aca="false">ROUND(O199*U199,2)</f>
        <v>57603.42</v>
      </c>
      <c r="AA199" s="39" t="n">
        <f aca="false">AB199+AC199+AD199</f>
        <v>3376257.65</v>
      </c>
      <c r="AB199" s="39" t="n">
        <f aca="false">ROUND(M199*V199,2)</f>
        <v>3165848.69</v>
      </c>
      <c r="AC199" s="39" t="n">
        <f aca="false">ROUND(N199*V199,2)</f>
        <v>144741.06</v>
      </c>
      <c r="AD199" s="39" t="n">
        <f aca="false">ROUND(O199*V199,2)</f>
        <v>65667.9</v>
      </c>
    </row>
    <row r="200" customFormat="false" ht="76.5" hidden="false" customHeight="false" outlineLevel="2" collapsed="false">
      <c r="A200" s="37" t="s">
        <v>356</v>
      </c>
      <c r="B200" s="36" t="n">
        <v>20</v>
      </c>
      <c r="C200" s="37" t="s">
        <v>356</v>
      </c>
      <c r="D200" s="34" t="s">
        <v>357</v>
      </c>
      <c r="E200" s="34" t="s">
        <v>54</v>
      </c>
      <c r="F200" s="34" t="s">
        <v>338</v>
      </c>
      <c r="G200" s="16" t="str">
        <f aca="false">CONCATENATE(D200,E200,F200)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35 мм2, с числом несущая жил - 1 и сечением 50 мм2</v>
      </c>
      <c r="H200" s="38" t="n">
        <v>2302.38</v>
      </c>
      <c r="I200" s="39" t="n">
        <f aca="false">H200-K200-J200</f>
        <v>2144.65</v>
      </c>
      <c r="J200" s="38" t="n">
        <v>112.64</v>
      </c>
      <c r="K200" s="38" t="n">
        <v>45.09</v>
      </c>
      <c r="L200" s="39" t="n">
        <f aca="false">H200*1000</f>
        <v>2302380</v>
      </c>
      <c r="M200" s="39" t="n">
        <f aca="false">I200*1000</f>
        <v>2144650</v>
      </c>
      <c r="N200" s="39" t="n">
        <f aca="false">J200*1000</f>
        <v>112640</v>
      </c>
      <c r="O200" s="39" t="n">
        <f aca="false">K200*1000</f>
        <v>45090</v>
      </c>
      <c r="P200" s="39" t="n">
        <v>1.11</v>
      </c>
      <c r="Q200" s="39" t="n">
        <v>1</v>
      </c>
      <c r="R200" s="39" t="n">
        <v>1.14</v>
      </c>
      <c r="S200" s="39" t="n">
        <v>1.03</v>
      </c>
      <c r="T200" s="39" t="n">
        <v>1.0527260918901</v>
      </c>
      <c r="U200" s="39" t="n">
        <f aca="false">P200*Q200*S200*T200</f>
        <v>1.20358174085795</v>
      </c>
      <c r="V200" s="39" t="n">
        <f aca="false">P200*R200*S200*T200</f>
        <v>1.37208318457806</v>
      </c>
      <c r="W200" s="39" t="n">
        <f aca="false">X200+Z200+Y200</f>
        <v>2771102.53</v>
      </c>
      <c r="X200" s="39" t="n">
        <f aca="false">ROUND(M200*U200,2)</f>
        <v>2581261.58</v>
      </c>
      <c r="Y200" s="39" t="n">
        <f aca="false">ROUND(N200*U200,2)</f>
        <v>135571.45</v>
      </c>
      <c r="Z200" s="39" t="n">
        <f aca="false">ROUND(O200*U200,2)</f>
        <v>54269.5</v>
      </c>
      <c r="AA200" s="39" t="n">
        <f aca="false">AB200+AC200+AD200</f>
        <v>3159056.88</v>
      </c>
      <c r="AB200" s="39" t="n">
        <f aca="false">ROUND(M200*V200,2)</f>
        <v>2942638.2</v>
      </c>
      <c r="AC200" s="39" t="n">
        <f aca="false">ROUND(N200*V200,2)</f>
        <v>154551.45</v>
      </c>
      <c r="AD200" s="39" t="n">
        <f aca="false">ROUND(O200*V200,2)</f>
        <v>61867.23</v>
      </c>
    </row>
    <row r="201" customFormat="false" ht="76.5" hidden="false" customHeight="false" outlineLevel="2" collapsed="false">
      <c r="A201" s="37" t="s">
        <v>358</v>
      </c>
      <c r="B201" s="36" t="n">
        <v>21</v>
      </c>
      <c r="C201" s="37" t="s">
        <v>358</v>
      </c>
      <c r="D201" s="34" t="s">
        <v>357</v>
      </c>
      <c r="E201" s="34" t="s">
        <v>54</v>
      </c>
      <c r="F201" s="34" t="s">
        <v>340</v>
      </c>
      <c r="G201" s="16" t="str">
        <f aca="false">CONCATENATE(D201,E201,F201)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50 мм2, с числом несущая жил - 1 и сечением 70 мм2</v>
      </c>
      <c r="H201" s="38" t="n">
        <v>2438.79</v>
      </c>
      <c r="I201" s="39" t="n">
        <f aca="false">H201-K201-J201</f>
        <v>2273.78</v>
      </c>
      <c r="J201" s="38" t="n">
        <v>118.38</v>
      </c>
      <c r="K201" s="38" t="n">
        <v>46.63</v>
      </c>
      <c r="L201" s="39" t="n">
        <f aca="false">H201*1000</f>
        <v>2438790</v>
      </c>
      <c r="M201" s="39" t="n">
        <f aca="false">I201*1000</f>
        <v>2273780</v>
      </c>
      <c r="N201" s="39" t="n">
        <f aca="false">J201*1000</f>
        <v>118380</v>
      </c>
      <c r="O201" s="39" t="n">
        <f aca="false">K201*1000</f>
        <v>46630</v>
      </c>
      <c r="P201" s="39" t="n">
        <v>1.11</v>
      </c>
      <c r="Q201" s="39" t="n">
        <v>1</v>
      </c>
      <c r="R201" s="39" t="n">
        <v>1.14</v>
      </c>
      <c r="S201" s="39" t="n">
        <v>1.03</v>
      </c>
      <c r="T201" s="39" t="n">
        <v>1.0527260918901</v>
      </c>
      <c r="U201" s="39" t="n">
        <f aca="false">P201*Q201*S201*T201</f>
        <v>1.20358174085795</v>
      </c>
      <c r="V201" s="39" t="n">
        <f aca="false">P201*R201*S201*T201</f>
        <v>1.37208318457806</v>
      </c>
      <c r="W201" s="39" t="n">
        <f aca="false">X201+Z201+Y201</f>
        <v>2935283.12</v>
      </c>
      <c r="X201" s="39" t="n">
        <f aca="false">ROUND(M201*U201,2)</f>
        <v>2736680.09</v>
      </c>
      <c r="Y201" s="39" t="n">
        <f aca="false">ROUND(N201*U201,2)</f>
        <v>142480.01</v>
      </c>
      <c r="Z201" s="39" t="n">
        <f aca="false">ROUND(O201*U201,2)</f>
        <v>56123.02</v>
      </c>
      <c r="AA201" s="39" t="n">
        <f aca="false">AB201+AC201+AD201</f>
        <v>3346222.75</v>
      </c>
      <c r="AB201" s="39" t="n">
        <f aca="false">ROUND(M201*V201,2)</f>
        <v>3119815.3</v>
      </c>
      <c r="AC201" s="39" t="n">
        <f aca="false">ROUND(N201*V201,2)</f>
        <v>162427.21</v>
      </c>
      <c r="AD201" s="39" t="n">
        <f aca="false">ROUND(O201*V201,2)</f>
        <v>63980.24</v>
      </c>
    </row>
    <row r="202" customFormat="false" ht="76.5" hidden="false" customHeight="false" outlineLevel="2" collapsed="false">
      <c r="A202" s="37" t="s">
        <v>359</v>
      </c>
      <c r="B202" s="36" t="n">
        <v>22</v>
      </c>
      <c r="C202" s="37" t="s">
        <v>359</v>
      </c>
      <c r="D202" s="34" t="s">
        <v>357</v>
      </c>
      <c r="E202" s="34" t="s">
        <v>54</v>
      </c>
      <c r="F202" s="34" t="s">
        <v>360</v>
      </c>
      <c r="G202" s="16" t="str">
        <f aca="false">CONCATENATE(D202,E202,F202)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70 мм2, с числом несущая жил - 1 и сечением 95 мм2</v>
      </c>
      <c r="H202" s="38" t="n">
        <v>2493</v>
      </c>
      <c r="I202" s="39" t="n">
        <f aca="false">H202-K202-J202</f>
        <v>2326.37</v>
      </c>
      <c r="J202" s="38" t="n">
        <v>120.04</v>
      </c>
      <c r="K202" s="38" t="n">
        <v>46.59</v>
      </c>
      <c r="L202" s="39" t="n">
        <f aca="false">H202*1000</f>
        <v>2493000</v>
      </c>
      <c r="M202" s="39" t="n">
        <f aca="false">I202*1000</f>
        <v>2326370</v>
      </c>
      <c r="N202" s="39" t="n">
        <f aca="false">J202*1000</f>
        <v>120040</v>
      </c>
      <c r="O202" s="39" t="n">
        <f aca="false">K202*1000</f>
        <v>46590</v>
      </c>
      <c r="P202" s="39" t="n">
        <v>1.11</v>
      </c>
      <c r="Q202" s="39" t="n">
        <v>1</v>
      </c>
      <c r="R202" s="39" t="n">
        <v>1.14</v>
      </c>
      <c r="S202" s="39" t="n">
        <v>1.03</v>
      </c>
      <c r="T202" s="39" t="n">
        <v>1.0527260918901</v>
      </c>
      <c r="U202" s="39" t="n">
        <f aca="false">P202*Q202*S202*T202</f>
        <v>1.20358174085795</v>
      </c>
      <c r="V202" s="39" t="n">
        <f aca="false">P202*R202*S202*T202</f>
        <v>1.37208318457806</v>
      </c>
      <c r="W202" s="39" t="n">
        <f aca="false">X202+Z202+Y202</f>
        <v>3000529.27</v>
      </c>
      <c r="X202" s="39" t="n">
        <f aca="false">ROUND(M202*U202,2)</f>
        <v>2799976.45</v>
      </c>
      <c r="Y202" s="39" t="n">
        <f aca="false">ROUND(N202*U202,2)</f>
        <v>144477.95</v>
      </c>
      <c r="Z202" s="39" t="n">
        <f aca="false">ROUND(O202*U202,2)</f>
        <v>56074.87</v>
      </c>
      <c r="AA202" s="39" t="n">
        <f aca="false">AB202+AC202+AD202</f>
        <v>3420603.39</v>
      </c>
      <c r="AB202" s="39" t="n">
        <f aca="false">ROUND(M202*V202,2)</f>
        <v>3191973.16</v>
      </c>
      <c r="AC202" s="39" t="n">
        <f aca="false">ROUND(N202*V202,2)</f>
        <v>164704.87</v>
      </c>
      <c r="AD202" s="39" t="n">
        <f aca="false">ROUND(O202*V202,2)</f>
        <v>63925.36</v>
      </c>
    </row>
    <row r="203" customFormat="false" ht="76.5" hidden="false" customHeight="false" outlineLevel="2" collapsed="false">
      <c r="A203" s="37" t="s">
        <v>361</v>
      </c>
      <c r="B203" s="36" t="n">
        <v>23</v>
      </c>
      <c r="C203" s="37" t="s">
        <v>361</v>
      </c>
      <c r="D203" s="34" t="s">
        <v>357</v>
      </c>
      <c r="E203" s="34" t="s">
        <v>54</v>
      </c>
      <c r="F203" s="34" t="s">
        <v>344</v>
      </c>
      <c r="G203" s="16" t="str">
        <f aca="false">CONCATENATE(D203,E203,F203)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95 мм2, с числом несущая жил - 1 и сечением 95 мм2</v>
      </c>
      <c r="H203" s="38" t="n">
        <v>2993.19</v>
      </c>
      <c r="I203" s="39" t="n">
        <f aca="false">H203-K203-J203</f>
        <v>2795.37</v>
      </c>
      <c r="J203" s="38" t="n">
        <v>142.75</v>
      </c>
      <c r="K203" s="38" t="n">
        <v>55.07</v>
      </c>
      <c r="L203" s="39" t="n">
        <f aca="false">H203*1000</f>
        <v>2993190</v>
      </c>
      <c r="M203" s="39" t="n">
        <f aca="false">I203*1000</f>
        <v>2795370</v>
      </c>
      <c r="N203" s="39" t="n">
        <f aca="false">J203*1000</f>
        <v>142750</v>
      </c>
      <c r="O203" s="39" t="n">
        <f aca="false">K203*1000</f>
        <v>55070</v>
      </c>
      <c r="P203" s="39" t="n">
        <v>1.11</v>
      </c>
      <c r="Q203" s="39" t="n">
        <v>1</v>
      </c>
      <c r="R203" s="39" t="n">
        <v>1.14</v>
      </c>
      <c r="S203" s="39" t="n">
        <v>1.03</v>
      </c>
      <c r="T203" s="39" t="n">
        <v>1.0527260918901</v>
      </c>
      <c r="U203" s="39" t="n">
        <f aca="false">P203*Q203*S203*T203</f>
        <v>1.20358174085795</v>
      </c>
      <c r="V203" s="39" t="n">
        <f aca="false">P203*R203*S203*T203</f>
        <v>1.37208318457806</v>
      </c>
      <c r="W203" s="39" t="n">
        <f aca="false">X203+Z203+Y203</f>
        <v>3602548.83</v>
      </c>
      <c r="X203" s="39" t="n">
        <f aca="false">ROUND(M203*U203,2)</f>
        <v>3364456.29</v>
      </c>
      <c r="Y203" s="39" t="n">
        <f aca="false">ROUND(N203*U203,2)</f>
        <v>171811.29</v>
      </c>
      <c r="Z203" s="39" t="n">
        <f aca="false">ROUND(O203*U203,2)</f>
        <v>66281.25</v>
      </c>
      <c r="AA203" s="39" t="n">
        <f aca="false">AB203+AC203+AD203</f>
        <v>4106905.66</v>
      </c>
      <c r="AB203" s="39" t="n">
        <f aca="false">ROUND(M203*V203,2)</f>
        <v>3835480.17</v>
      </c>
      <c r="AC203" s="39" t="n">
        <f aca="false">ROUND(N203*V203,2)</f>
        <v>195864.87</v>
      </c>
      <c r="AD203" s="39" t="n">
        <f aca="false">ROUND(O203*V203,2)</f>
        <v>75560.62</v>
      </c>
    </row>
    <row r="204" customFormat="false" ht="76.5" hidden="false" customHeight="false" outlineLevel="2" collapsed="false">
      <c r="A204" s="37" t="s">
        <v>362</v>
      </c>
      <c r="B204" s="36" t="n">
        <v>24</v>
      </c>
      <c r="C204" s="37" t="s">
        <v>362</v>
      </c>
      <c r="D204" s="34" t="s">
        <v>357</v>
      </c>
      <c r="E204" s="34" t="s">
        <v>54</v>
      </c>
      <c r="F204" s="34" t="s">
        <v>346</v>
      </c>
      <c r="G204" s="16" t="str">
        <f aca="false">CONCATENATE(D204,E204,F204)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120 мм2, с числом несущая жил - 1 и сечением 95 мм2</v>
      </c>
      <c r="H204" s="38" t="n">
        <v>3211.87</v>
      </c>
      <c r="I204" s="39" t="n">
        <f aca="false">H204-K204-J204</f>
        <v>3002.69</v>
      </c>
      <c r="J204" s="38" t="n">
        <v>150.49</v>
      </c>
      <c r="K204" s="38" t="n">
        <v>58.69</v>
      </c>
      <c r="L204" s="39" t="n">
        <f aca="false">H204*1000</f>
        <v>3211870</v>
      </c>
      <c r="M204" s="39" t="n">
        <f aca="false">I204*1000</f>
        <v>3002690</v>
      </c>
      <c r="N204" s="39" t="n">
        <f aca="false">J204*1000</f>
        <v>150490</v>
      </c>
      <c r="O204" s="39" t="n">
        <f aca="false">K204*1000</f>
        <v>58690</v>
      </c>
      <c r="P204" s="39" t="n">
        <v>1.11</v>
      </c>
      <c r="Q204" s="39" t="n">
        <v>1</v>
      </c>
      <c r="R204" s="39" t="n">
        <v>1.14</v>
      </c>
      <c r="S204" s="39" t="n">
        <v>1.03</v>
      </c>
      <c r="T204" s="39" t="n">
        <v>1.0527260918901</v>
      </c>
      <c r="U204" s="39" t="n">
        <f aca="false">P204*Q204*S204*T204</f>
        <v>1.20358174085795</v>
      </c>
      <c r="V204" s="39" t="n">
        <f aca="false">P204*R204*S204*T204</f>
        <v>1.37208318457806</v>
      </c>
      <c r="W204" s="39" t="n">
        <f aca="false">X204+Z204+Y204</f>
        <v>3865748.09</v>
      </c>
      <c r="X204" s="39" t="n">
        <f aca="false">ROUND(M204*U204,2)</f>
        <v>3613982.86</v>
      </c>
      <c r="Y204" s="39" t="n">
        <f aca="false">ROUND(N204*U204,2)</f>
        <v>181127.02</v>
      </c>
      <c r="Z204" s="39" t="n">
        <f aca="false">ROUND(O204*U204,2)</f>
        <v>70638.21</v>
      </c>
      <c r="AA204" s="39" t="n">
        <f aca="false">AB204+AC204+AD204</f>
        <v>4406952.82</v>
      </c>
      <c r="AB204" s="39" t="n">
        <f aca="false">ROUND(M204*V204,2)</f>
        <v>4119940.46</v>
      </c>
      <c r="AC204" s="39" t="n">
        <f aca="false">ROUND(N204*V204,2)</f>
        <v>206484.8</v>
      </c>
      <c r="AD204" s="39" t="n">
        <f aca="false">ROUND(O204*V204,2)</f>
        <v>80527.56</v>
      </c>
    </row>
    <row r="205" customFormat="false" ht="61.5" hidden="false" customHeight="false" outlineLevel="2" collapsed="false">
      <c r="A205" s="37" t="s">
        <v>363</v>
      </c>
      <c r="B205" s="36" t="n">
        <v>25</v>
      </c>
      <c r="C205" s="37" t="s">
        <v>363</v>
      </c>
      <c r="D205" s="34" t="s">
        <v>364</v>
      </c>
      <c r="E205" s="34" t="s">
        <v>54</v>
      </c>
      <c r="F205" s="34" t="s">
        <v>349</v>
      </c>
      <c r="G205" s="16" t="str">
        <f aca="false">CONCATENATE(D205,E205,F205)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50 мм2</v>
      </c>
      <c r="H205" s="38" t="n">
        <v>4109</v>
      </c>
      <c r="I205" s="39" t="n">
        <f aca="false">H205-K205-J205</f>
        <v>3865.97</v>
      </c>
      <c r="J205" s="38" t="n">
        <v>160.54</v>
      </c>
      <c r="K205" s="38" t="n">
        <v>82.49</v>
      </c>
      <c r="L205" s="39" t="n">
        <f aca="false">H205*1000</f>
        <v>4109000</v>
      </c>
      <c r="M205" s="39" t="n">
        <f aca="false">I205*1000</f>
        <v>3865970</v>
      </c>
      <c r="N205" s="39" t="n">
        <f aca="false">J205*1000</f>
        <v>160540</v>
      </c>
      <c r="O205" s="39" t="n">
        <f aca="false">K205*1000</f>
        <v>82490</v>
      </c>
      <c r="P205" s="39" t="n">
        <v>1.11</v>
      </c>
      <c r="Q205" s="39" t="n">
        <v>1</v>
      </c>
      <c r="R205" s="39" t="n">
        <v>1.14</v>
      </c>
      <c r="S205" s="39" t="n">
        <v>1.03</v>
      </c>
      <c r="T205" s="39" t="n">
        <v>1.0527260918901</v>
      </c>
      <c r="U205" s="39" t="n">
        <f aca="false">P205*Q205*S205*T205</f>
        <v>1.20358174085795</v>
      </c>
      <c r="V205" s="39" t="n">
        <f aca="false">P205*R205*S205*T205</f>
        <v>1.37208318457806</v>
      </c>
      <c r="W205" s="39" t="n">
        <f aca="false">X205+Z205+Y205</f>
        <v>4945517.37</v>
      </c>
      <c r="X205" s="39" t="n">
        <f aca="false">ROUND(M205*U205,2)</f>
        <v>4653010.9</v>
      </c>
      <c r="Y205" s="39" t="n">
        <f aca="false">ROUND(N205*U205,2)</f>
        <v>193223.01</v>
      </c>
      <c r="Z205" s="39" t="n">
        <f aca="false">ROUND(O205*U205,2)</f>
        <v>99283.46</v>
      </c>
      <c r="AA205" s="39" t="n">
        <f aca="false">AB205+AC205+AD205</f>
        <v>5637889.8</v>
      </c>
      <c r="AB205" s="39" t="n">
        <f aca="false">ROUND(M205*V205,2)</f>
        <v>5304432.43</v>
      </c>
      <c r="AC205" s="39" t="n">
        <f aca="false">ROUND(N205*V205,2)</f>
        <v>220274.23</v>
      </c>
      <c r="AD205" s="39" t="n">
        <f aca="false">ROUND(O205*V205,2)</f>
        <v>113183.14</v>
      </c>
    </row>
    <row r="206" customFormat="false" ht="61.5" hidden="false" customHeight="false" outlineLevel="2" collapsed="false">
      <c r="A206" s="37" t="s">
        <v>365</v>
      </c>
      <c r="B206" s="36" t="n">
        <v>26</v>
      </c>
      <c r="C206" s="37" t="s">
        <v>365</v>
      </c>
      <c r="D206" s="34" t="s">
        <v>364</v>
      </c>
      <c r="E206" s="34" t="s">
        <v>54</v>
      </c>
      <c r="F206" s="34" t="s">
        <v>351</v>
      </c>
      <c r="G206" s="16" t="str">
        <f aca="false">CONCATENATE(D206,E206,F206)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70 мм2</v>
      </c>
      <c r="H206" s="38" t="n">
        <v>4310.11</v>
      </c>
      <c r="I206" s="39" t="n">
        <f aca="false">H206-K206-J206</f>
        <v>4054.89</v>
      </c>
      <c r="J206" s="38" t="n">
        <v>169.41</v>
      </c>
      <c r="K206" s="38" t="n">
        <v>85.81</v>
      </c>
      <c r="L206" s="39" t="n">
        <f aca="false">H206*1000</f>
        <v>4310110</v>
      </c>
      <c r="M206" s="39" t="n">
        <f aca="false">I206*1000</f>
        <v>4054890</v>
      </c>
      <c r="N206" s="39" t="n">
        <f aca="false">J206*1000</f>
        <v>169410</v>
      </c>
      <c r="O206" s="39" t="n">
        <f aca="false">K206*1000</f>
        <v>85810</v>
      </c>
      <c r="P206" s="39" t="n">
        <v>1.11</v>
      </c>
      <c r="Q206" s="39" t="n">
        <v>1</v>
      </c>
      <c r="R206" s="39" t="n">
        <v>1.14</v>
      </c>
      <c r="S206" s="39" t="n">
        <v>1.03</v>
      </c>
      <c r="T206" s="39" t="n">
        <v>1.0527260918901</v>
      </c>
      <c r="U206" s="39" t="n">
        <f aca="false">P206*Q206*S206*T206</f>
        <v>1.20358174085795</v>
      </c>
      <c r="V206" s="39" t="n">
        <f aca="false">P206*R206*S206*T206</f>
        <v>1.37208318457806</v>
      </c>
      <c r="W206" s="39" t="n">
        <f aca="false">X206+Z206+Y206</f>
        <v>5187569.7</v>
      </c>
      <c r="X206" s="39" t="n">
        <f aca="false">ROUND(M206*U206,2)</f>
        <v>4880391.57</v>
      </c>
      <c r="Y206" s="39" t="n">
        <f aca="false">ROUND(N206*U206,2)</f>
        <v>203898.78</v>
      </c>
      <c r="Z206" s="39" t="n">
        <f aca="false">ROUND(O206*U206,2)</f>
        <v>103279.35</v>
      </c>
      <c r="AA206" s="39" t="n">
        <f aca="false">AB206+AC206+AD206</f>
        <v>5913829.45</v>
      </c>
      <c r="AB206" s="39" t="n">
        <f aca="false">ROUND(M206*V206,2)</f>
        <v>5563646.38</v>
      </c>
      <c r="AC206" s="39" t="n">
        <f aca="false">ROUND(N206*V206,2)</f>
        <v>232444.61</v>
      </c>
      <c r="AD206" s="39" t="n">
        <f aca="false">ROUND(O206*V206,2)</f>
        <v>117738.46</v>
      </c>
    </row>
    <row r="207" customFormat="false" ht="61.5" hidden="false" customHeight="false" outlineLevel="2" collapsed="false">
      <c r="A207" s="37" t="s">
        <v>366</v>
      </c>
      <c r="B207" s="36" t="n">
        <v>27</v>
      </c>
      <c r="C207" s="37" t="s">
        <v>366</v>
      </c>
      <c r="D207" s="34" t="s">
        <v>364</v>
      </c>
      <c r="E207" s="34" t="s">
        <v>54</v>
      </c>
      <c r="F207" s="34" t="s">
        <v>353</v>
      </c>
      <c r="G207" s="16" t="str">
        <f aca="false">CONCATENATE(D207,E207,F207)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95 мм2</v>
      </c>
      <c r="H207" s="38" t="n">
        <v>4521.24</v>
      </c>
      <c r="I207" s="39" t="n">
        <f aca="false">H207-K207-J207</f>
        <v>4253.84</v>
      </c>
      <c r="J207" s="38" t="n">
        <v>178.78</v>
      </c>
      <c r="K207" s="38" t="n">
        <v>88.62</v>
      </c>
      <c r="L207" s="39" t="n">
        <f aca="false">H207*1000</f>
        <v>4521240</v>
      </c>
      <c r="M207" s="39" t="n">
        <f aca="false">I207*1000</f>
        <v>4253840</v>
      </c>
      <c r="N207" s="39" t="n">
        <f aca="false">J207*1000</f>
        <v>178780</v>
      </c>
      <c r="O207" s="39" t="n">
        <f aca="false">K207*1000</f>
        <v>88620</v>
      </c>
      <c r="P207" s="39" t="n">
        <v>1.11</v>
      </c>
      <c r="Q207" s="39" t="n">
        <v>1</v>
      </c>
      <c r="R207" s="39" t="n">
        <v>1.14</v>
      </c>
      <c r="S207" s="39" t="n">
        <v>1.03</v>
      </c>
      <c r="T207" s="39" t="n">
        <v>1.0527260918901</v>
      </c>
      <c r="U207" s="39" t="n">
        <f aca="false">P207*Q207*S207*T207</f>
        <v>1.20358174085795</v>
      </c>
      <c r="V207" s="39" t="n">
        <f aca="false">P207*R207*S207*T207</f>
        <v>1.37208318457806</v>
      </c>
      <c r="W207" s="39" t="n">
        <f aca="false">X207+Z207+Y207</f>
        <v>5441681.9</v>
      </c>
      <c r="X207" s="39" t="n">
        <f aca="false">ROUND(M207*U207,2)</f>
        <v>5119844.15</v>
      </c>
      <c r="Y207" s="39" t="n">
        <f aca="false">ROUND(N207*U207,2)</f>
        <v>215176.34</v>
      </c>
      <c r="Z207" s="39" t="n">
        <f aca="false">ROUND(O207*U207,2)</f>
        <v>106661.41</v>
      </c>
      <c r="AA207" s="39" t="n">
        <f aca="false">AB207+AC207+AD207</f>
        <v>6203517.37</v>
      </c>
      <c r="AB207" s="39" t="n">
        <f aca="false">ROUND(M207*V207,2)</f>
        <v>5836622.33</v>
      </c>
      <c r="AC207" s="39" t="n">
        <f aca="false">ROUND(N207*V207,2)</f>
        <v>245301.03</v>
      </c>
      <c r="AD207" s="39" t="n">
        <f aca="false">ROUND(O207*V207,2)</f>
        <v>121594.01</v>
      </c>
    </row>
    <row r="208" customFormat="false" ht="61.5" hidden="false" customHeight="false" outlineLevel="2" collapsed="false">
      <c r="A208" s="37" t="s">
        <v>367</v>
      </c>
      <c r="B208" s="36" t="n">
        <v>28</v>
      </c>
      <c r="C208" s="37" t="s">
        <v>367</v>
      </c>
      <c r="D208" s="34" t="s">
        <v>364</v>
      </c>
      <c r="E208" s="34" t="s">
        <v>54</v>
      </c>
      <c r="F208" s="34" t="s">
        <v>355</v>
      </c>
      <c r="G208" s="16" t="str">
        <f aca="false">CONCATENATE(D208,E208,F208)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120 мм2</v>
      </c>
      <c r="H208" s="38" t="n">
        <v>4655.8</v>
      </c>
      <c r="I208" s="39" t="n">
        <f aca="false">H208-K208-J208</f>
        <v>4377.99</v>
      </c>
      <c r="J208" s="38" t="n">
        <v>187.18</v>
      </c>
      <c r="K208" s="38" t="n">
        <v>90.63</v>
      </c>
      <c r="L208" s="39" t="n">
        <f aca="false">H208*1000</f>
        <v>4655800</v>
      </c>
      <c r="M208" s="39" t="n">
        <f aca="false">I208*1000</f>
        <v>4377990</v>
      </c>
      <c r="N208" s="39" t="n">
        <f aca="false">J208*1000</f>
        <v>187180</v>
      </c>
      <c r="O208" s="39" t="n">
        <f aca="false">K208*1000</f>
        <v>90630</v>
      </c>
      <c r="P208" s="39" t="n">
        <v>1.11</v>
      </c>
      <c r="Q208" s="39" t="n">
        <v>1</v>
      </c>
      <c r="R208" s="39" t="n">
        <v>1.14</v>
      </c>
      <c r="S208" s="39" t="n">
        <v>1.03</v>
      </c>
      <c r="T208" s="39" t="n">
        <v>1.0527260918901</v>
      </c>
      <c r="U208" s="39" t="n">
        <f aca="false">P208*Q208*S208*T208</f>
        <v>1.20358174085795</v>
      </c>
      <c r="V208" s="39" t="n">
        <f aca="false">P208*R208*S208*T208</f>
        <v>1.37208318457806</v>
      </c>
      <c r="W208" s="39" t="n">
        <f aca="false">X208+Z208+Y208</f>
        <v>5603635.87</v>
      </c>
      <c r="X208" s="39" t="n">
        <f aca="false">ROUND(M208*U208,2)</f>
        <v>5269268.83</v>
      </c>
      <c r="Y208" s="39" t="n">
        <f aca="false">ROUND(N208*U208,2)</f>
        <v>225286.43</v>
      </c>
      <c r="Z208" s="39" t="n">
        <f aca="false">ROUND(O208*U208,2)</f>
        <v>109080.61</v>
      </c>
      <c r="AA208" s="39" t="n">
        <f aca="false">AB208+AC208+AD208</f>
        <v>6388144.89</v>
      </c>
      <c r="AB208" s="39" t="n">
        <f aca="false">ROUND(M208*V208,2)</f>
        <v>6006966.46</v>
      </c>
      <c r="AC208" s="39" t="n">
        <f aca="false">ROUND(N208*V208,2)</f>
        <v>256826.53</v>
      </c>
      <c r="AD208" s="39" t="n">
        <f aca="false">ROUND(O208*V208,2)</f>
        <v>124351.9</v>
      </c>
    </row>
    <row r="209" customFormat="false" ht="15" hidden="false" customHeight="false" outlineLevel="0" collapsed="false">
      <c r="B209" s="32" t="s">
        <v>368</v>
      </c>
      <c r="C209" s="32"/>
      <c r="D209" s="32"/>
      <c r="E209" s="34" t="s">
        <v>54</v>
      </c>
      <c r="F209" s="33"/>
      <c r="G209" s="34"/>
      <c r="H209" s="22"/>
      <c r="I209" s="39" t="n">
        <f aca="false">H209-K209-J209</f>
        <v>0</v>
      </c>
      <c r="J209" s="39"/>
      <c r="K209" s="22"/>
      <c r="L209" s="22" t="n">
        <f aca="false">H209*1000</f>
        <v>0</v>
      </c>
      <c r="M209" s="39" t="n">
        <f aca="false">I209*1000</f>
        <v>0</v>
      </c>
      <c r="N209" s="39" t="n">
        <f aca="false">J209*1000</f>
        <v>0</v>
      </c>
      <c r="O209" s="22" t="n">
        <f aca="false">K209*1000</f>
        <v>0</v>
      </c>
      <c r="P209" s="39" t="n">
        <v>1.11</v>
      </c>
      <c r="Q209" s="22"/>
      <c r="R209" s="22"/>
      <c r="S209" s="22" t="n">
        <v>1.03</v>
      </c>
      <c r="T209" s="39" t="n">
        <v>1.0527260918901</v>
      </c>
      <c r="U209" s="22" t="n">
        <f aca="false">P209*Q209*S209*T209</f>
        <v>0</v>
      </c>
      <c r="V209" s="22" t="n">
        <f aca="false">P209*R209*S209*T209</f>
        <v>0</v>
      </c>
      <c r="W209" s="39"/>
      <c r="X209" s="39"/>
      <c r="Y209" s="39"/>
      <c r="Z209" s="39"/>
      <c r="AA209" s="39"/>
      <c r="AB209" s="39"/>
      <c r="AC209" s="39"/>
      <c r="AD209" s="39"/>
    </row>
    <row r="210" customFormat="false" ht="76.5" hidden="false" customHeight="false" outlineLevel="1" collapsed="false">
      <c r="A210" s="37" t="s">
        <v>369</v>
      </c>
      <c r="B210" s="36" t="n">
        <v>1</v>
      </c>
      <c r="C210" s="37" t="s">
        <v>369</v>
      </c>
      <c r="D210" s="34" t="s">
        <v>370</v>
      </c>
      <c r="E210" s="34"/>
      <c r="F210" s="34" t="s">
        <v>55</v>
      </c>
      <c r="G210" s="16" t="str">
        <f aca="false">CONCATENATE(D210,E210,F210)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25 мм2</v>
      </c>
      <c r="H210" s="38" t="n">
        <v>1835.99</v>
      </c>
      <c r="I210" s="39" t="n">
        <f aca="false">H210-K210-J210</f>
        <v>1702.91</v>
      </c>
      <c r="J210" s="38" t="n">
        <v>96.64</v>
      </c>
      <c r="K210" s="38" t="n">
        <v>36.44</v>
      </c>
      <c r="L210" s="39" t="n">
        <f aca="false">H210*1000</f>
        <v>1835990</v>
      </c>
      <c r="M210" s="39" t="n">
        <f aca="false">I210*1000</f>
        <v>1702910</v>
      </c>
      <c r="N210" s="39" t="n">
        <f aca="false">J210*1000</f>
        <v>96640</v>
      </c>
      <c r="O210" s="39" t="n">
        <f aca="false">K210*1000</f>
        <v>36440</v>
      </c>
      <c r="P210" s="39" t="n">
        <v>1.11</v>
      </c>
      <c r="Q210" s="39" t="n">
        <v>1</v>
      </c>
      <c r="R210" s="39" t="n">
        <v>1.16</v>
      </c>
      <c r="S210" s="39" t="n">
        <v>1.03</v>
      </c>
      <c r="T210" s="39" t="n">
        <v>1.0527260918901</v>
      </c>
      <c r="U210" s="39" t="n">
        <f aca="false">P210*Q210*S210*T210</f>
        <v>1.20358174085795</v>
      </c>
      <c r="V210" s="39" t="n">
        <f aca="false">P210*R210*S210*T210</f>
        <v>1.39615481939522</v>
      </c>
      <c r="W210" s="39" t="n">
        <f aca="false">X210+Z210+Y210</f>
        <v>2209764.04</v>
      </c>
      <c r="X210" s="39" t="n">
        <f aca="false">ROUND(M210*U210,2)</f>
        <v>2049591.38</v>
      </c>
      <c r="Y210" s="39" t="n">
        <f aca="false">ROUND(N210*U210,2)</f>
        <v>116314.14</v>
      </c>
      <c r="Z210" s="39" t="n">
        <f aca="false">ROUND(O210*U210,2)</f>
        <v>43858.52</v>
      </c>
      <c r="AA210" s="39" t="n">
        <f aca="false">AB210+AC210+AD210</f>
        <v>2563326.28</v>
      </c>
      <c r="AB210" s="39" t="n">
        <f aca="false">ROUND(M210*V210,2)</f>
        <v>2377526</v>
      </c>
      <c r="AC210" s="39" t="n">
        <f aca="false">ROUND(N210*V210,2)</f>
        <v>134924.4</v>
      </c>
      <c r="AD210" s="39" t="n">
        <f aca="false">ROUND(O210*V210,2)</f>
        <v>50875.88</v>
      </c>
    </row>
    <row r="211" customFormat="false" ht="76.5" hidden="false" customHeight="false" outlineLevel="1" collapsed="false">
      <c r="A211" s="37" t="s">
        <v>371</v>
      </c>
      <c r="B211" s="36" t="n">
        <v>2</v>
      </c>
      <c r="C211" s="37" t="s">
        <v>371</v>
      </c>
      <c r="D211" s="34" t="s">
        <v>370</v>
      </c>
      <c r="E211" s="34"/>
      <c r="F211" s="34" t="s">
        <v>57</v>
      </c>
      <c r="G211" s="16" t="str">
        <f aca="false">CONCATENATE(D211,E211,F211)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35 мм2</v>
      </c>
      <c r="H211" s="38" t="n">
        <v>1838.73</v>
      </c>
      <c r="I211" s="39" t="n">
        <f aca="false">H211-K211-J211</f>
        <v>1705.45</v>
      </c>
      <c r="J211" s="38" t="n">
        <v>96.78</v>
      </c>
      <c r="K211" s="38" t="n">
        <v>36.5</v>
      </c>
      <c r="L211" s="39" t="n">
        <f aca="false">H211*1000</f>
        <v>1838730</v>
      </c>
      <c r="M211" s="39" t="n">
        <f aca="false">I211*1000</f>
        <v>1705450</v>
      </c>
      <c r="N211" s="39" t="n">
        <f aca="false">J211*1000</f>
        <v>96780</v>
      </c>
      <c r="O211" s="39" t="n">
        <f aca="false">K211*1000</f>
        <v>36500</v>
      </c>
      <c r="P211" s="39" t="n">
        <v>1.11</v>
      </c>
      <c r="Q211" s="39" t="n">
        <v>1</v>
      </c>
      <c r="R211" s="39" t="n">
        <v>1.16</v>
      </c>
      <c r="S211" s="39" t="n">
        <v>1.03</v>
      </c>
      <c r="T211" s="39" t="n">
        <v>1.0527260918901</v>
      </c>
      <c r="U211" s="39" t="n">
        <f aca="false">P211*Q211*S211*T211</f>
        <v>1.20358174085795</v>
      </c>
      <c r="V211" s="39" t="n">
        <f aca="false">P211*R211*S211*T211</f>
        <v>1.39615481939522</v>
      </c>
      <c r="W211" s="39" t="n">
        <f aca="false">X211+Z211+Y211</f>
        <v>2213061.85</v>
      </c>
      <c r="X211" s="39" t="n">
        <f aca="false">ROUND(M211*U211,2)</f>
        <v>2052648.48</v>
      </c>
      <c r="Y211" s="39" t="n">
        <f aca="false">ROUND(N211*U211,2)</f>
        <v>116482.64</v>
      </c>
      <c r="Z211" s="39" t="n">
        <f aca="false">ROUND(O211*U211,2)</f>
        <v>43930.73</v>
      </c>
      <c r="AA211" s="39" t="n">
        <f aca="false">AB211+AC211+AD211</f>
        <v>2567151.75</v>
      </c>
      <c r="AB211" s="39" t="n">
        <f aca="false">ROUND(M211*V211,2)</f>
        <v>2381072.24</v>
      </c>
      <c r="AC211" s="39" t="n">
        <f aca="false">ROUND(N211*V211,2)</f>
        <v>135119.86</v>
      </c>
      <c r="AD211" s="39" t="n">
        <f aca="false">ROUND(O211*V211,2)</f>
        <v>50959.65</v>
      </c>
    </row>
    <row r="212" customFormat="false" ht="76.5" hidden="false" customHeight="false" outlineLevel="1" collapsed="false">
      <c r="A212" s="37" t="s">
        <v>372</v>
      </c>
      <c r="B212" s="36" t="n">
        <v>3</v>
      </c>
      <c r="C212" s="37" t="s">
        <v>372</v>
      </c>
      <c r="D212" s="34" t="s">
        <v>370</v>
      </c>
      <c r="E212" s="34"/>
      <c r="F212" s="34" t="s">
        <v>59</v>
      </c>
      <c r="G212" s="16" t="str">
        <f aca="false">CONCATENATE(D212,E212,F212)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50 мм2</v>
      </c>
      <c r="H212" s="38" t="n">
        <v>1841.97</v>
      </c>
      <c r="I212" s="39" t="n">
        <f aca="false">H212-K212-J212</f>
        <v>1708.46</v>
      </c>
      <c r="J212" s="38" t="n">
        <v>96.95</v>
      </c>
      <c r="K212" s="38" t="n">
        <v>36.56</v>
      </c>
      <c r="L212" s="39" t="n">
        <f aca="false">H212*1000</f>
        <v>1841970</v>
      </c>
      <c r="M212" s="39" t="n">
        <f aca="false">I212*1000</f>
        <v>1708460</v>
      </c>
      <c r="N212" s="39" t="n">
        <f aca="false">J212*1000</f>
        <v>96950</v>
      </c>
      <c r="O212" s="39" t="n">
        <f aca="false">K212*1000</f>
        <v>36560</v>
      </c>
      <c r="P212" s="39" t="n">
        <v>1.11</v>
      </c>
      <c r="Q212" s="39" t="n">
        <v>1</v>
      </c>
      <c r="R212" s="39" t="n">
        <v>1.16</v>
      </c>
      <c r="S212" s="39" t="n">
        <v>1.03</v>
      </c>
      <c r="T212" s="39" t="n">
        <v>1.0527260918901</v>
      </c>
      <c r="U212" s="39" t="n">
        <f aca="false">P212*Q212*S212*T212</f>
        <v>1.20358174085795</v>
      </c>
      <c r="V212" s="39" t="n">
        <f aca="false">P212*R212*S212*T212</f>
        <v>1.39615481939522</v>
      </c>
      <c r="W212" s="39" t="n">
        <f aca="false">X212+Z212+Y212</f>
        <v>2216961.46</v>
      </c>
      <c r="X212" s="39" t="n">
        <f aca="false">ROUND(M212*U212,2)</f>
        <v>2056271.26</v>
      </c>
      <c r="Y212" s="39" t="n">
        <f aca="false">ROUND(N212*U212,2)</f>
        <v>116687.25</v>
      </c>
      <c r="Z212" s="39" t="n">
        <f aca="false">ROUND(O212*U212,2)</f>
        <v>44002.95</v>
      </c>
      <c r="AA212" s="39" t="n">
        <f aca="false">AB212+AC212+AD212</f>
        <v>2571675.29</v>
      </c>
      <c r="AB212" s="39" t="n">
        <f aca="false">ROUND(M212*V212,2)</f>
        <v>2385274.66</v>
      </c>
      <c r="AC212" s="39" t="n">
        <f aca="false">ROUND(N212*V212,2)</f>
        <v>135357.21</v>
      </c>
      <c r="AD212" s="39" t="n">
        <f aca="false">ROUND(O212*V212,2)</f>
        <v>51043.42</v>
      </c>
    </row>
    <row r="213" customFormat="false" ht="76.5" hidden="false" customHeight="false" outlineLevel="1" collapsed="false">
      <c r="A213" s="37" t="s">
        <v>373</v>
      </c>
      <c r="B213" s="36" t="n">
        <v>4</v>
      </c>
      <c r="C213" s="37" t="s">
        <v>373</v>
      </c>
      <c r="D213" s="34" t="s">
        <v>370</v>
      </c>
      <c r="E213" s="34"/>
      <c r="F213" s="34" t="s">
        <v>61</v>
      </c>
      <c r="G213" s="16" t="str">
        <f aca="false">CONCATENATE(D213,E213,F213)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70 мм2</v>
      </c>
      <c r="H213" s="38" t="n">
        <v>1849.35</v>
      </c>
      <c r="I213" s="39" t="n">
        <f aca="false">H213-K213-J213</f>
        <v>1715.33</v>
      </c>
      <c r="J213" s="38" t="n">
        <v>97.31</v>
      </c>
      <c r="K213" s="38" t="n">
        <v>36.71</v>
      </c>
      <c r="L213" s="39" t="n">
        <f aca="false">H213*1000</f>
        <v>1849350</v>
      </c>
      <c r="M213" s="39" t="n">
        <f aca="false">I213*1000</f>
        <v>1715330</v>
      </c>
      <c r="N213" s="39" t="n">
        <f aca="false">J213*1000</f>
        <v>97310</v>
      </c>
      <c r="O213" s="39" t="n">
        <f aca="false">K213*1000</f>
        <v>36710</v>
      </c>
      <c r="P213" s="39" t="n">
        <v>1.11</v>
      </c>
      <c r="Q213" s="39" t="n">
        <v>1</v>
      </c>
      <c r="R213" s="39" t="n">
        <v>1.16</v>
      </c>
      <c r="S213" s="39" t="n">
        <v>1.03</v>
      </c>
      <c r="T213" s="39" t="n">
        <v>1.0527260918901</v>
      </c>
      <c r="U213" s="39" t="n">
        <f aca="false">P213*Q213*S213*T213</f>
        <v>1.20358174085795</v>
      </c>
      <c r="V213" s="39" t="n">
        <f aca="false">P213*R213*S213*T213</f>
        <v>1.39615481939522</v>
      </c>
      <c r="W213" s="39" t="n">
        <f aca="false">X213+Z213+Y213</f>
        <v>2225843.9</v>
      </c>
      <c r="X213" s="39" t="n">
        <f aca="false">ROUND(M213*U213,2)</f>
        <v>2064539.87</v>
      </c>
      <c r="Y213" s="39" t="n">
        <f aca="false">ROUND(N213*U213,2)</f>
        <v>117120.54</v>
      </c>
      <c r="Z213" s="39" t="n">
        <f aca="false">ROUND(O213*U213,2)</f>
        <v>44183.49</v>
      </c>
      <c r="AA213" s="39" t="n">
        <f aca="false">AB213+AC213+AD213</f>
        <v>2581978.92</v>
      </c>
      <c r="AB213" s="39" t="n">
        <f aca="false">ROUND(M213*V213,2)</f>
        <v>2394866.25</v>
      </c>
      <c r="AC213" s="39" t="n">
        <f aca="false">ROUND(N213*V213,2)</f>
        <v>135859.83</v>
      </c>
      <c r="AD213" s="39" t="n">
        <f aca="false">ROUND(O213*V213,2)</f>
        <v>51252.84</v>
      </c>
    </row>
    <row r="214" customFormat="false" ht="76.5" hidden="false" customHeight="false" outlineLevel="1" collapsed="false">
      <c r="A214" s="37" t="s">
        <v>374</v>
      </c>
      <c r="B214" s="36" t="n">
        <v>5</v>
      </c>
      <c r="C214" s="37" t="s">
        <v>374</v>
      </c>
      <c r="D214" s="34" t="s">
        <v>370</v>
      </c>
      <c r="E214" s="34"/>
      <c r="F214" s="34" t="s">
        <v>63</v>
      </c>
      <c r="G214" s="16" t="str">
        <f aca="false">CONCATENATE(D214,E214,F214)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95 мм2</v>
      </c>
      <c r="H214" s="38" t="n">
        <v>1875.37</v>
      </c>
      <c r="I214" s="39" t="n">
        <f aca="false">H214-K214-J214</f>
        <v>1739.58</v>
      </c>
      <c r="J214" s="38" t="n">
        <v>98.56</v>
      </c>
      <c r="K214" s="38" t="n">
        <v>37.23</v>
      </c>
      <c r="L214" s="39" t="n">
        <f aca="false">H214*1000</f>
        <v>1875370</v>
      </c>
      <c r="M214" s="39" t="n">
        <f aca="false">I214*1000</f>
        <v>1739580</v>
      </c>
      <c r="N214" s="39" t="n">
        <f aca="false">J214*1000</f>
        <v>98560</v>
      </c>
      <c r="O214" s="39" t="n">
        <f aca="false">K214*1000</f>
        <v>37230</v>
      </c>
      <c r="P214" s="39" t="n">
        <v>1.11</v>
      </c>
      <c r="Q214" s="39" t="n">
        <v>1</v>
      </c>
      <c r="R214" s="39" t="n">
        <v>1.16</v>
      </c>
      <c r="S214" s="39" t="n">
        <v>1.03</v>
      </c>
      <c r="T214" s="39" t="n">
        <v>1.0527260918901</v>
      </c>
      <c r="U214" s="39" t="n">
        <f aca="false">P214*Q214*S214*T214</f>
        <v>1.20358174085795</v>
      </c>
      <c r="V214" s="39" t="n">
        <f aca="false">P214*R214*S214*T214</f>
        <v>1.39615481939522</v>
      </c>
      <c r="W214" s="39" t="n">
        <f aca="false">X214+Z214+Y214</f>
        <v>2257161.09</v>
      </c>
      <c r="X214" s="39" t="n">
        <f aca="false">ROUND(M214*U214,2)</f>
        <v>2093726.72</v>
      </c>
      <c r="Y214" s="39" t="n">
        <f aca="false">ROUND(N214*U214,2)</f>
        <v>118625.02</v>
      </c>
      <c r="Z214" s="39" t="n">
        <f aca="false">ROUND(O214*U214,2)</f>
        <v>44809.35</v>
      </c>
      <c r="AA214" s="39" t="n">
        <f aca="false">AB214+AC214+AD214</f>
        <v>2618306.86</v>
      </c>
      <c r="AB214" s="39" t="n">
        <f aca="false">ROUND(M214*V214,2)</f>
        <v>2428723</v>
      </c>
      <c r="AC214" s="39" t="n">
        <f aca="false">ROUND(N214*V214,2)</f>
        <v>137605.02</v>
      </c>
      <c r="AD214" s="39" t="n">
        <f aca="false">ROUND(O214*V214,2)</f>
        <v>51978.84</v>
      </c>
    </row>
    <row r="215" customFormat="false" ht="76.5" hidden="false" customHeight="false" outlineLevel="1" collapsed="false">
      <c r="A215" s="37" t="s">
        <v>375</v>
      </c>
      <c r="B215" s="36" t="n">
        <v>6</v>
      </c>
      <c r="C215" s="37" t="s">
        <v>375</v>
      </c>
      <c r="D215" s="34" t="s">
        <v>370</v>
      </c>
      <c r="E215" s="34"/>
      <c r="F215" s="34" t="s">
        <v>65</v>
      </c>
      <c r="G215" s="16" t="str">
        <f aca="false">CONCATENATE(D215,E215,F215)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120 мм2</v>
      </c>
      <c r="H215" s="38" t="n">
        <v>1882.6</v>
      </c>
      <c r="I215" s="39" t="n">
        <f aca="false">H215-K215-J215</f>
        <v>1746.31</v>
      </c>
      <c r="J215" s="38" t="n">
        <v>98.92</v>
      </c>
      <c r="K215" s="38" t="n">
        <v>37.37</v>
      </c>
      <c r="L215" s="39" t="n">
        <f aca="false">H215*1000</f>
        <v>1882600</v>
      </c>
      <c r="M215" s="39" t="n">
        <f aca="false">I215*1000</f>
        <v>1746310</v>
      </c>
      <c r="N215" s="39" t="n">
        <f aca="false">J215*1000</f>
        <v>98920</v>
      </c>
      <c r="O215" s="39" t="n">
        <f aca="false">K215*1000</f>
        <v>37370</v>
      </c>
      <c r="P215" s="39" t="n">
        <v>1.11</v>
      </c>
      <c r="Q215" s="39" t="n">
        <v>1</v>
      </c>
      <c r="R215" s="39" t="n">
        <v>1.16</v>
      </c>
      <c r="S215" s="39" t="n">
        <v>1.03</v>
      </c>
      <c r="T215" s="39" t="n">
        <v>1.0527260918901</v>
      </c>
      <c r="U215" s="39" t="n">
        <f aca="false">P215*Q215*S215*T215</f>
        <v>1.20358174085795</v>
      </c>
      <c r="V215" s="39" t="n">
        <f aca="false">P215*R215*S215*T215</f>
        <v>1.39615481939522</v>
      </c>
      <c r="W215" s="39" t="n">
        <f aca="false">X215+Z215+Y215</f>
        <v>2265862.99</v>
      </c>
      <c r="X215" s="39" t="n">
        <f aca="false">ROUND(M215*U215,2)</f>
        <v>2101826.83</v>
      </c>
      <c r="Y215" s="39" t="n">
        <f aca="false">ROUND(N215*U215,2)</f>
        <v>119058.31</v>
      </c>
      <c r="Z215" s="39" t="n">
        <f aca="false">ROUND(O215*U215,2)</f>
        <v>44977.85</v>
      </c>
      <c r="AA215" s="39" t="n">
        <f aca="false">AB215+AC215+AD215</f>
        <v>2628401.06</v>
      </c>
      <c r="AB215" s="39" t="n">
        <f aca="false">ROUND(M215*V215,2)</f>
        <v>2438119.12</v>
      </c>
      <c r="AC215" s="39" t="n">
        <f aca="false">ROUND(N215*V215,2)</f>
        <v>138107.63</v>
      </c>
      <c r="AD215" s="39" t="n">
        <f aca="false">ROUND(O215*V215,2)</f>
        <v>52174.31</v>
      </c>
    </row>
    <row r="216" customFormat="false" ht="76.5" hidden="false" customHeight="false" outlineLevel="1" collapsed="false">
      <c r="A216" s="37" t="s">
        <v>376</v>
      </c>
      <c r="B216" s="36" t="n">
        <v>7</v>
      </c>
      <c r="C216" s="37" t="s">
        <v>376</v>
      </c>
      <c r="D216" s="34" t="s">
        <v>377</v>
      </c>
      <c r="E216" s="34"/>
      <c r="F216" s="34" t="s">
        <v>55</v>
      </c>
      <c r="G216" s="16" t="str">
        <f aca="false">CONCATENATE(D216,E216,F216)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25 мм2</v>
      </c>
      <c r="H216" s="38" t="n">
        <v>2629.51</v>
      </c>
      <c r="I216" s="39" t="n">
        <f aca="false">H216-K216-J216</f>
        <v>2433.01</v>
      </c>
      <c r="J216" s="38" t="n">
        <v>144.43</v>
      </c>
      <c r="K216" s="38" t="n">
        <v>52.07</v>
      </c>
      <c r="L216" s="39" t="n">
        <f aca="false">H216*1000</f>
        <v>2629510</v>
      </c>
      <c r="M216" s="39" t="n">
        <f aca="false">I216*1000</f>
        <v>2433010</v>
      </c>
      <c r="N216" s="39" t="n">
        <f aca="false">J216*1000</f>
        <v>144430</v>
      </c>
      <c r="O216" s="39" t="n">
        <f aca="false">K216*1000</f>
        <v>52070</v>
      </c>
      <c r="P216" s="39" t="n">
        <v>1.11</v>
      </c>
      <c r="Q216" s="39" t="n">
        <v>1</v>
      </c>
      <c r="R216" s="39" t="n">
        <v>1.16</v>
      </c>
      <c r="S216" s="39" t="n">
        <v>1.03</v>
      </c>
      <c r="T216" s="39" t="n">
        <v>1.0527260918901</v>
      </c>
      <c r="U216" s="39" t="n">
        <f aca="false">P216*Q216*S216*T216</f>
        <v>1.20358174085795</v>
      </c>
      <c r="V216" s="39" t="n">
        <f aca="false">P216*R216*S216*T216</f>
        <v>1.39615481939522</v>
      </c>
      <c r="W216" s="39" t="n">
        <f aca="false">X216+Z216+Y216</f>
        <v>3164830.22</v>
      </c>
      <c r="X216" s="39" t="n">
        <f aca="false">ROUND(M216*U216,2)</f>
        <v>2928326.41</v>
      </c>
      <c r="Y216" s="39" t="n">
        <f aca="false">ROUND(N216*U216,2)</f>
        <v>173833.31</v>
      </c>
      <c r="Z216" s="39" t="n">
        <f aca="false">ROUND(O216*U216,2)</f>
        <v>62670.5</v>
      </c>
      <c r="AA216" s="39" t="n">
        <f aca="false">AB216+AC216+AD216</f>
        <v>3671203.06</v>
      </c>
      <c r="AB216" s="39" t="n">
        <f aca="false">ROUND(M216*V216,2)</f>
        <v>3396858.64</v>
      </c>
      <c r="AC216" s="39" t="n">
        <f aca="false">ROUND(N216*V216,2)</f>
        <v>201646.64</v>
      </c>
      <c r="AD216" s="39" t="n">
        <f aca="false">ROUND(O216*V216,2)</f>
        <v>72697.78</v>
      </c>
    </row>
    <row r="217" customFormat="false" ht="76.5" hidden="false" customHeight="false" outlineLevel="1" collapsed="false">
      <c r="A217" s="37" t="s">
        <v>378</v>
      </c>
      <c r="B217" s="36" t="n">
        <v>8</v>
      </c>
      <c r="C217" s="37" t="s">
        <v>378</v>
      </c>
      <c r="D217" s="34" t="s">
        <v>377</v>
      </c>
      <c r="E217" s="34"/>
      <c r="F217" s="34" t="s">
        <v>57</v>
      </c>
      <c r="G217" s="16" t="str">
        <f aca="false">CONCATENATE(D217,E217,F217)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35 мм2</v>
      </c>
      <c r="H217" s="38" t="n">
        <v>2638.19</v>
      </c>
      <c r="I217" s="39" t="n">
        <f aca="false">H217-K217-J217</f>
        <v>2441.07</v>
      </c>
      <c r="J217" s="38" t="n">
        <v>144.88</v>
      </c>
      <c r="K217" s="38" t="n">
        <v>52.24</v>
      </c>
      <c r="L217" s="39" t="n">
        <f aca="false">H217*1000</f>
        <v>2638190</v>
      </c>
      <c r="M217" s="39" t="n">
        <f aca="false">I217*1000</f>
        <v>2441070</v>
      </c>
      <c r="N217" s="39" t="n">
        <f aca="false">J217*1000</f>
        <v>144880</v>
      </c>
      <c r="O217" s="39" t="n">
        <f aca="false">K217*1000</f>
        <v>52240</v>
      </c>
      <c r="P217" s="39" t="n">
        <v>1.11</v>
      </c>
      <c r="Q217" s="39" t="n">
        <v>1</v>
      </c>
      <c r="R217" s="39" t="n">
        <v>1.16</v>
      </c>
      <c r="S217" s="39" t="n">
        <v>1.03</v>
      </c>
      <c r="T217" s="39" t="n">
        <v>1.0527260918901</v>
      </c>
      <c r="U217" s="39" t="n">
        <f aca="false">P217*Q217*S217*T217</f>
        <v>1.20358174085795</v>
      </c>
      <c r="V217" s="39" t="n">
        <f aca="false">P217*R217*S217*T217</f>
        <v>1.39615481939522</v>
      </c>
      <c r="W217" s="39" t="n">
        <f aca="false">X217+Z217+Y217</f>
        <v>3175277.31</v>
      </c>
      <c r="X217" s="39" t="n">
        <f aca="false">ROUND(M217*U217,2)</f>
        <v>2938027.28</v>
      </c>
      <c r="Y217" s="39" t="n">
        <f aca="false">ROUND(N217*U217,2)</f>
        <v>174374.92</v>
      </c>
      <c r="Z217" s="39" t="n">
        <f aca="false">ROUND(O217*U217,2)</f>
        <v>62875.11</v>
      </c>
      <c r="AA217" s="39" t="n">
        <f aca="false">AB217+AC217+AD217</f>
        <v>3683321.68</v>
      </c>
      <c r="AB217" s="39" t="n">
        <f aca="false">ROUND(M217*V217,2)</f>
        <v>3408111.64</v>
      </c>
      <c r="AC217" s="39" t="n">
        <f aca="false">ROUND(N217*V217,2)</f>
        <v>202274.91</v>
      </c>
      <c r="AD217" s="39" t="n">
        <f aca="false">ROUND(O217*V217,2)</f>
        <v>72935.13</v>
      </c>
    </row>
    <row r="218" customFormat="false" ht="76.5" hidden="false" customHeight="false" outlineLevel="1" collapsed="false">
      <c r="A218" s="37" t="s">
        <v>379</v>
      </c>
      <c r="B218" s="36" t="n">
        <v>9</v>
      </c>
      <c r="C218" s="37" t="s">
        <v>379</v>
      </c>
      <c r="D218" s="34" t="s">
        <v>377</v>
      </c>
      <c r="E218" s="34" t="s">
        <v>54</v>
      </c>
      <c r="F218" s="34" t="s">
        <v>59</v>
      </c>
      <c r="G218" s="16" t="str">
        <f aca="false">CONCATENATE(D218,E218,F218)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50 мм2</v>
      </c>
      <c r="H218" s="38" t="n">
        <v>2648.91</v>
      </c>
      <c r="I218" s="39" t="n">
        <f aca="false">H218-K218-J218</f>
        <v>2451.02</v>
      </c>
      <c r="J218" s="38" t="n">
        <v>145.44</v>
      </c>
      <c r="K218" s="38" t="n">
        <v>52.45</v>
      </c>
      <c r="L218" s="39" t="n">
        <f aca="false">H218*1000</f>
        <v>2648910</v>
      </c>
      <c r="M218" s="39" t="n">
        <f aca="false">I218*1000</f>
        <v>2451020</v>
      </c>
      <c r="N218" s="39" t="n">
        <f aca="false">J218*1000</f>
        <v>145440</v>
      </c>
      <c r="O218" s="39" t="n">
        <f aca="false">K218*1000</f>
        <v>52450</v>
      </c>
      <c r="P218" s="39" t="n">
        <v>1.11</v>
      </c>
      <c r="Q218" s="39" t="n">
        <v>1</v>
      </c>
      <c r="R218" s="39" t="n">
        <v>1.16</v>
      </c>
      <c r="S218" s="39" t="n">
        <v>1.03</v>
      </c>
      <c r="T218" s="39" t="n">
        <v>1.0527260918901</v>
      </c>
      <c r="U218" s="39" t="n">
        <f aca="false">P218*Q218*S218*T218</f>
        <v>1.20358174085795</v>
      </c>
      <c r="V218" s="39" t="n">
        <f aca="false">P218*R218*S218*T218</f>
        <v>1.39615481939522</v>
      </c>
      <c r="W218" s="39" t="n">
        <f aca="false">X218+Z218+Y218</f>
        <v>3188179.71</v>
      </c>
      <c r="X218" s="39" t="n">
        <f aca="false">ROUND(M218*U218,2)</f>
        <v>2950002.92</v>
      </c>
      <c r="Y218" s="39" t="n">
        <f aca="false">ROUND(N218*U218,2)</f>
        <v>175048.93</v>
      </c>
      <c r="Z218" s="39" t="n">
        <f aca="false">ROUND(O218*U218,2)</f>
        <v>63127.86</v>
      </c>
      <c r="AA218" s="39" t="n">
        <f aca="false">AB218+AC218+AD218</f>
        <v>3698288.47</v>
      </c>
      <c r="AB218" s="39" t="n">
        <f aca="false">ROUND(M218*V218,2)</f>
        <v>3422003.39</v>
      </c>
      <c r="AC218" s="39" t="n">
        <f aca="false">ROUND(N218*V218,2)</f>
        <v>203056.76</v>
      </c>
      <c r="AD218" s="39" t="n">
        <f aca="false">ROUND(O218*V218,2)</f>
        <v>73228.32</v>
      </c>
    </row>
    <row r="219" customFormat="false" ht="76.5" hidden="false" customHeight="false" outlineLevel="1" collapsed="false">
      <c r="A219" s="37" t="s">
        <v>380</v>
      </c>
      <c r="B219" s="36" t="n">
        <v>10</v>
      </c>
      <c r="C219" s="37" t="s">
        <v>380</v>
      </c>
      <c r="D219" s="34" t="s">
        <v>377</v>
      </c>
      <c r="E219" s="34" t="s">
        <v>54</v>
      </c>
      <c r="F219" s="34" t="s">
        <v>61</v>
      </c>
      <c r="G219" s="16" t="str">
        <f aca="false">CONCATENATE(D219,E219,F219)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70 мм2</v>
      </c>
      <c r="H219" s="38" t="n">
        <v>2672.32</v>
      </c>
      <c r="I219" s="39" t="n">
        <f aca="false">H219-K219-J219</f>
        <v>2472.75</v>
      </c>
      <c r="J219" s="38" t="n">
        <v>146.65</v>
      </c>
      <c r="K219" s="38" t="n">
        <v>52.92</v>
      </c>
      <c r="L219" s="39" t="n">
        <f aca="false">H219*1000</f>
        <v>2672320</v>
      </c>
      <c r="M219" s="39" t="n">
        <f aca="false">I219*1000</f>
        <v>2472750</v>
      </c>
      <c r="N219" s="39" t="n">
        <f aca="false">J219*1000</f>
        <v>146650</v>
      </c>
      <c r="O219" s="39" t="n">
        <f aca="false">K219*1000</f>
        <v>52920</v>
      </c>
      <c r="P219" s="39" t="n">
        <v>1.11</v>
      </c>
      <c r="Q219" s="39" t="n">
        <v>1</v>
      </c>
      <c r="R219" s="39" t="n">
        <v>1.16</v>
      </c>
      <c r="S219" s="39" t="n">
        <v>1.03</v>
      </c>
      <c r="T219" s="39" t="n">
        <v>1.0527260918901</v>
      </c>
      <c r="U219" s="39" t="n">
        <f aca="false">P219*Q219*S219*T219</f>
        <v>1.20358174085795</v>
      </c>
      <c r="V219" s="39" t="n">
        <f aca="false">P219*R219*S219*T219</f>
        <v>1.39615481939522</v>
      </c>
      <c r="W219" s="39" t="n">
        <f aca="false">X219+Z219+Y219</f>
        <v>3216355.56</v>
      </c>
      <c r="X219" s="39" t="n">
        <f aca="false">ROUND(M219*U219,2)</f>
        <v>2976156.75</v>
      </c>
      <c r="Y219" s="39" t="n">
        <f aca="false">ROUND(N219*U219,2)</f>
        <v>176505.26</v>
      </c>
      <c r="Z219" s="39" t="n">
        <f aca="false">ROUND(O219*U219,2)</f>
        <v>63693.55</v>
      </c>
      <c r="AA219" s="39" t="n">
        <f aca="false">AB219+AC219+AD219</f>
        <v>3730972.44</v>
      </c>
      <c r="AB219" s="39" t="n">
        <f aca="false">ROUND(M219*V219,2)</f>
        <v>3452341.83</v>
      </c>
      <c r="AC219" s="39" t="n">
        <f aca="false">ROUND(N219*V219,2)</f>
        <v>204746.1</v>
      </c>
      <c r="AD219" s="39" t="n">
        <f aca="false">ROUND(O219*V219,2)</f>
        <v>73884.51</v>
      </c>
    </row>
    <row r="220" customFormat="false" ht="76.5" hidden="false" customHeight="false" outlineLevel="1" collapsed="false">
      <c r="A220" s="37" t="s">
        <v>381</v>
      </c>
      <c r="B220" s="36" t="n">
        <v>11</v>
      </c>
      <c r="C220" s="37" t="s">
        <v>381</v>
      </c>
      <c r="D220" s="34" t="s">
        <v>377</v>
      </c>
      <c r="E220" s="34" t="s">
        <v>54</v>
      </c>
      <c r="F220" s="34" t="s">
        <v>63</v>
      </c>
      <c r="G220" s="16" t="str">
        <f aca="false">CONCATENATE(D220,E220,F220)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95 мм2</v>
      </c>
      <c r="H220" s="38" t="n">
        <v>2683.22</v>
      </c>
      <c r="I220" s="39" t="n">
        <f aca="false">H220-K220-J220</f>
        <v>2483.04</v>
      </c>
      <c r="J220" s="38" t="n">
        <v>147.04</v>
      </c>
      <c r="K220" s="38" t="n">
        <v>53.14</v>
      </c>
      <c r="L220" s="39" t="n">
        <f aca="false">H220*1000</f>
        <v>2683220</v>
      </c>
      <c r="M220" s="39" t="n">
        <f aca="false">I220*1000</f>
        <v>2483040</v>
      </c>
      <c r="N220" s="39" t="n">
        <f aca="false">J220*1000</f>
        <v>147040</v>
      </c>
      <c r="O220" s="39" t="n">
        <f aca="false">K220*1000</f>
        <v>53140</v>
      </c>
      <c r="P220" s="39" t="n">
        <v>1.11</v>
      </c>
      <c r="Q220" s="39" t="n">
        <v>1</v>
      </c>
      <c r="R220" s="39" t="n">
        <v>1.16</v>
      </c>
      <c r="S220" s="39" t="n">
        <v>1.03</v>
      </c>
      <c r="T220" s="39" t="n">
        <v>1.0527260918901</v>
      </c>
      <c r="U220" s="39" t="n">
        <f aca="false">P220*Q220*S220*T220</f>
        <v>1.20358174085795</v>
      </c>
      <c r="V220" s="39" t="n">
        <f aca="false">P220*R220*S220*T220</f>
        <v>1.39615481939522</v>
      </c>
      <c r="W220" s="39" t="n">
        <f aca="false">X220+Z220+Y220</f>
        <v>3229474.6</v>
      </c>
      <c r="X220" s="39" t="n">
        <f aca="false">ROUND(M220*U220,2)</f>
        <v>2988541.61</v>
      </c>
      <c r="Y220" s="39" t="n">
        <f aca="false">ROUND(N220*U220,2)</f>
        <v>176974.66</v>
      </c>
      <c r="Z220" s="39" t="n">
        <f aca="false">ROUND(O220*U220,2)</f>
        <v>63958.33</v>
      </c>
      <c r="AA220" s="39" t="n">
        <f aca="false">AB220+AC220+AD220</f>
        <v>3746190.53</v>
      </c>
      <c r="AB220" s="39" t="n">
        <f aca="false">ROUND(M220*V220,2)</f>
        <v>3466708.26</v>
      </c>
      <c r="AC220" s="39" t="n">
        <f aca="false">ROUND(N220*V220,2)</f>
        <v>205290.6</v>
      </c>
      <c r="AD220" s="39" t="n">
        <f aca="false">ROUND(O220*V220,2)</f>
        <v>74191.67</v>
      </c>
    </row>
    <row r="221" customFormat="false" ht="76.5" hidden="false" customHeight="false" outlineLevel="1" collapsed="false">
      <c r="A221" s="37" t="s">
        <v>382</v>
      </c>
      <c r="B221" s="36" t="n">
        <v>12</v>
      </c>
      <c r="C221" s="37" t="s">
        <v>382</v>
      </c>
      <c r="D221" s="34" t="s">
        <v>377</v>
      </c>
      <c r="E221" s="34" t="s">
        <v>54</v>
      </c>
      <c r="F221" s="34" t="s">
        <v>65</v>
      </c>
      <c r="G221" s="16" t="str">
        <f aca="false">CONCATENATE(D221,E221,F221)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120 мм2</v>
      </c>
      <c r="H221" s="38" t="n">
        <v>2932.66</v>
      </c>
      <c r="I221" s="39" t="n">
        <f aca="false">H221-K221-J221</f>
        <v>2723.2</v>
      </c>
      <c r="J221" s="38" t="n">
        <v>153.63</v>
      </c>
      <c r="K221" s="38" t="n">
        <v>55.83</v>
      </c>
      <c r="L221" s="39" t="n">
        <f aca="false">H221*1000</f>
        <v>2932660</v>
      </c>
      <c r="M221" s="39" t="n">
        <f aca="false">I221*1000</f>
        <v>2723200</v>
      </c>
      <c r="N221" s="39" t="n">
        <f aca="false">J221*1000</f>
        <v>153630</v>
      </c>
      <c r="O221" s="39" t="n">
        <f aca="false">K221*1000</f>
        <v>55830</v>
      </c>
      <c r="P221" s="39" t="n">
        <v>1.11</v>
      </c>
      <c r="Q221" s="39" t="n">
        <v>1</v>
      </c>
      <c r="R221" s="39" t="n">
        <v>1.16</v>
      </c>
      <c r="S221" s="39" t="n">
        <v>1.03</v>
      </c>
      <c r="T221" s="39" t="n">
        <v>1.0527260918901</v>
      </c>
      <c r="U221" s="39" t="n">
        <f aca="false">P221*Q221*S221*T221</f>
        <v>1.20358174085795</v>
      </c>
      <c r="V221" s="39" t="n">
        <f aca="false">P221*R221*S221*T221</f>
        <v>1.39615481939522</v>
      </c>
      <c r="W221" s="39" t="n">
        <f aca="false">X221+Z221+Y221</f>
        <v>3529696.03</v>
      </c>
      <c r="X221" s="39" t="n">
        <f aca="false">ROUND(M221*U221,2)</f>
        <v>3277593.8</v>
      </c>
      <c r="Y221" s="39" t="n">
        <f aca="false">ROUND(N221*U221,2)</f>
        <v>184906.26</v>
      </c>
      <c r="Z221" s="39" t="n">
        <f aca="false">ROUND(O221*U221,2)</f>
        <v>67195.97</v>
      </c>
      <c r="AA221" s="39" t="n">
        <f aca="false">AB221+AC221+AD221</f>
        <v>4094447.38</v>
      </c>
      <c r="AB221" s="39" t="n">
        <f aca="false">ROUND(M221*V221,2)</f>
        <v>3802008.8</v>
      </c>
      <c r="AC221" s="39" t="n">
        <f aca="false">ROUND(N221*V221,2)</f>
        <v>214491.26</v>
      </c>
      <c r="AD221" s="39" t="n">
        <f aca="false">ROUND(O221*V221,2)</f>
        <v>77947.32</v>
      </c>
    </row>
    <row r="222" customFormat="false" ht="76.5" hidden="false" customHeight="false" outlineLevel="1" collapsed="false">
      <c r="A222" s="37" t="s">
        <v>383</v>
      </c>
      <c r="B222" s="36" t="n">
        <v>13</v>
      </c>
      <c r="C222" s="37" t="s">
        <v>383</v>
      </c>
      <c r="D222" s="34" t="s">
        <v>384</v>
      </c>
      <c r="E222" s="34" t="s">
        <v>54</v>
      </c>
      <c r="F222" s="34" t="s">
        <v>385</v>
      </c>
      <c r="G222" s="16" t="str">
        <f aca="false">CONCATENATE(D222,E222,F222)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16 мм2</v>
      </c>
      <c r="H222" s="38" t="n">
        <v>1841.97</v>
      </c>
      <c r="I222" s="39" t="n">
        <f aca="false">H222-K222-J222</f>
        <v>1708.47</v>
      </c>
      <c r="J222" s="38" t="n">
        <v>96.94</v>
      </c>
      <c r="K222" s="38" t="n">
        <v>36.56</v>
      </c>
      <c r="L222" s="39" t="n">
        <f aca="false">H222*1000</f>
        <v>1841970</v>
      </c>
      <c r="M222" s="39" t="n">
        <f aca="false">I222*1000</f>
        <v>1708470</v>
      </c>
      <c r="N222" s="39" t="n">
        <f aca="false">J222*1000</f>
        <v>96940</v>
      </c>
      <c r="O222" s="39" t="n">
        <f aca="false">K222*1000</f>
        <v>36560</v>
      </c>
      <c r="P222" s="39" t="n">
        <v>1.11</v>
      </c>
      <c r="Q222" s="39" t="n">
        <v>1</v>
      </c>
      <c r="R222" s="39" t="n">
        <v>1.16</v>
      </c>
      <c r="S222" s="39" t="n">
        <v>1.03</v>
      </c>
      <c r="T222" s="39" t="n">
        <v>1.0527260918901</v>
      </c>
      <c r="U222" s="39" t="n">
        <f aca="false">P222*Q222*S222*T222</f>
        <v>1.20358174085795</v>
      </c>
      <c r="V222" s="39" t="n">
        <f aca="false">P222*R222*S222*T222</f>
        <v>1.39615481939522</v>
      </c>
      <c r="W222" s="39" t="n">
        <f aca="false">X222+Z222+Y222</f>
        <v>2216961.46</v>
      </c>
      <c r="X222" s="39" t="n">
        <f aca="false">ROUND(M222*U222,2)</f>
        <v>2056283.3</v>
      </c>
      <c r="Y222" s="39" t="n">
        <f aca="false">ROUND(N222*U222,2)</f>
        <v>116675.21</v>
      </c>
      <c r="Z222" s="39" t="n">
        <f aca="false">ROUND(O222*U222,2)</f>
        <v>44002.95</v>
      </c>
      <c r="AA222" s="39" t="n">
        <f aca="false">AB222+AC222+AD222</f>
        <v>2571675.29</v>
      </c>
      <c r="AB222" s="39" t="n">
        <f aca="false">ROUND(M222*V222,2)</f>
        <v>2385288.62</v>
      </c>
      <c r="AC222" s="39" t="n">
        <f aca="false">ROUND(N222*V222,2)</f>
        <v>135343.25</v>
      </c>
      <c r="AD222" s="39" t="n">
        <f aca="false">ROUND(O222*V222,2)</f>
        <v>51043.42</v>
      </c>
    </row>
    <row r="223" customFormat="false" ht="76.5" hidden="false" customHeight="false" outlineLevel="1" collapsed="false">
      <c r="A223" s="37" t="s">
        <v>386</v>
      </c>
      <c r="B223" s="36" t="n">
        <v>14</v>
      </c>
      <c r="C223" s="37" t="s">
        <v>386</v>
      </c>
      <c r="D223" s="34" t="s">
        <v>384</v>
      </c>
      <c r="E223" s="34" t="s">
        <v>54</v>
      </c>
      <c r="F223" s="34" t="s">
        <v>55</v>
      </c>
      <c r="G223" s="16" t="str">
        <f aca="false">CONCATENATE(D223,E223,F223)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25 мм2</v>
      </c>
      <c r="H223" s="38" t="n">
        <v>1846.92</v>
      </c>
      <c r="I223" s="39" t="n">
        <f aca="false">H223-K223-J223</f>
        <v>1713.07</v>
      </c>
      <c r="J223" s="38" t="n">
        <v>97.19</v>
      </c>
      <c r="K223" s="38" t="n">
        <v>36.66</v>
      </c>
      <c r="L223" s="39" t="n">
        <f aca="false">H223*1000</f>
        <v>1846920</v>
      </c>
      <c r="M223" s="39" t="n">
        <f aca="false">I223*1000</f>
        <v>1713070</v>
      </c>
      <c r="N223" s="39" t="n">
        <f aca="false">J223*1000</f>
        <v>97190</v>
      </c>
      <c r="O223" s="39" t="n">
        <f aca="false">K223*1000</f>
        <v>36660</v>
      </c>
      <c r="P223" s="39" t="n">
        <v>1.11</v>
      </c>
      <c r="Q223" s="39" t="n">
        <v>1</v>
      </c>
      <c r="R223" s="39" t="n">
        <v>1.16</v>
      </c>
      <c r="S223" s="39" t="n">
        <v>1.03</v>
      </c>
      <c r="T223" s="39" t="n">
        <v>1.0527260918901</v>
      </c>
      <c r="U223" s="39" t="n">
        <f aca="false">P223*Q223*S223*T223</f>
        <v>1.20358174085795</v>
      </c>
      <c r="V223" s="39" t="n">
        <f aca="false">P223*R223*S223*T223</f>
        <v>1.39615481939522</v>
      </c>
      <c r="W223" s="39" t="n">
        <f aca="false">X223+Z223+Y223</f>
        <v>2222919.19</v>
      </c>
      <c r="X223" s="39" t="n">
        <f aca="false">ROUND(M223*U223,2)</f>
        <v>2061819.77</v>
      </c>
      <c r="Y223" s="39" t="n">
        <f aca="false">ROUND(N223*U223,2)</f>
        <v>116976.11</v>
      </c>
      <c r="Z223" s="39" t="n">
        <f aca="false">ROUND(O223*U223,2)</f>
        <v>44123.31</v>
      </c>
      <c r="AA223" s="39" t="n">
        <f aca="false">AB223+AC223+AD223</f>
        <v>2578586.27</v>
      </c>
      <c r="AB223" s="39" t="n">
        <f aca="false">ROUND(M223*V223,2)</f>
        <v>2391710.94</v>
      </c>
      <c r="AC223" s="39" t="n">
        <f aca="false">ROUND(N223*V223,2)</f>
        <v>135692.29</v>
      </c>
      <c r="AD223" s="39" t="n">
        <f aca="false">ROUND(O223*V223,2)</f>
        <v>51183.04</v>
      </c>
    </row>
    <row r="224" customFormat="false" ht="76.5" hidden="false" customHeight="false" outlineLevel="1" collapsed="false">
      <c r="A224" s="37" t="s">
        <v>387</v>
      </c>
      <c r="B224" s="36" t="n">
        <v>15</v>
      </c>
      <c r="C224" s="37" t="s">
        <v>387</v>
      </c>
      <c r="D224" s="34" t="s">
        <v>384</v>
      </c>
      <c r="E224" s="34" t="s">
        <v>54</v>
      </c>
      <c r="F224" s="34" t="s">
        <v>57</v>
      </c>
      <c r="G224" s="16" t="str">
        <f aca="false">CONCATENATE(D224,E224,F224)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35 мм2</v>
      </c>
      <c r="H224" s="38" t="n">
        <v>1851.92</v>
      </c>
      <c r="I224" s="39" t="n">
        <f aca="false">H224-K224-J224</f>
        <v>1717.72</v>
      </c>
      <c r="J224" s="38" t="n">
        <v>97.44</v>
      </c>
      <c r="K224" s="38" t="n">
        <v>36.76</v>
      </c>
      <c r="L224" s="39" t="n">
        <f aca="false">H224*1000</f>
        <v>1851920</v>
      </c>
      <c r="M224" s="39" t="n">
        <f aca="false">I224*1000</f>
        <v>1717720</v>
      </c>
      <c r="N224" s="39" t="n">
        <f aca="false">J224*1000</f>
        <v>97440</v>
      </c>
      <c r="O224" s="39" t="n">
        <f aca="false">K224*1000</f>
        <v>36760</v>
      </c>
      <c r="P224" s="39" t="n">
        <v>1.11</v>
      </c>
      <c r="Q224" s="39" t="n">
        <v>1</v>
      </c>
      <c r="R224" s="39" t="n">
        <v>1.16</v>
      </c>
      <c r="S224" s="39" t="n">
        <v>1.03</v>
      </c>
      <c r="T224" s="39" t="n">
        <v>1.0527260918901</v>
      </c>
      <c r="U224" s="39" t="n">
        <f aca="false">P224*Q224*S224*T224</f>
        <v>1.20358174085795</v>
      </c>
      <c r="V224" s="39" t="n">
        <f aca="false">P224*R224*S224*T224</f>
        <v>1.39615481939522</v>
      </c>
      <c r="W224" s="39" t="n">
        <f aca="false">X224+Z224+Y224</f>
        <v>2228937.09</v>
      </c>
      <c r="X224" s="39" t="n">
        <f aca="false">ROUND(M224*U224,2)</f>
        <v>2067416.43</v>
      </c>
      <c r="Y224" s="39" t="n">
        <f aca="false">ROUND(N224*U224,2)</f>
        <v>117277</v>
      </c>
      <c r="Z224" s="39" t="n">
        <f aca="false">ROUND(O224*U224,2)</f>
        <v>44243.66</v>
      </c>
      <c r="AA224" s="39" t="n">
        <f aca="false">AB224+AC224+AD224</f>
        <v>2585567.04</v>
      </c>
      <c r="AB224" s="39" t="n">
        <f aca="false">ROUND(M224*V224,2)</f>
        <v>2398203.06</v>
      </c>
      <c r="AC224" s="39" t="n">
        <f aca="false">ROUND(N224*V224,2)</f>
        <v>136041.33</v>
      </c>
      <c r="AD224" s="39" t="n">
        <f aca="false">ROUND(O224*V224,2)</f>
        <v>51322.65</v>
      </c>
    </row>
    <row r="225" customFormat="false" ht="76.5" hidden="false" customHeight="false" outlineLevel="1" collapsed="false">
      <c r="A225" s="37" t="s">
        <v>388</v>
      </c>
      <c r="B225" s="36" t="n">
        <v>16</v>
      </c>
      <c r="C225" s="37" t="s">
        <v>388</v>
      </c>
      <c r="D225" s="34" t="s">
        <v>384</v>
      </c>
      <c r="E225" s="34" t="s">
        <v>54</v>
      </c>
      <c r="F225" s="34" t="s">
        <v>59</v>
      </c>
      <c r="G225" s="16" t="str">
        <f aca="false">CONCATENATE(D225,E225,F225)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50 мм2</v>
      </c>
      <c r="H225" s="38" t="n">
        <v>1865.54</v>
      </c>
      <c r="I225" s="39" t="n">
        <f aca="false">H225-K225-J225</f>
        <v>1730.42</v>
      </c>
      <c r="J225" s="38" t="n">
        <v>98.09</v>
      </c>
      <c r="K225" s="38" t="n">
        <v>37.03</v>
      </c>
      <c r="L225" s="39" t="n">
        <f aca="false">H225*1000</f>
        <v>1865540</v>
      </c>
      <c r="M225" s="39" t="n">
        <f aca="false">I225*1000</f>
        <v>1730420</v>
      </c>
      <c r="N225" s="39" t="n">
        <f aca="false">J225*1000</f>
        <v>98090</v>
      </c>
      <c r="O225" s="39" t="n">
        <f aca="false">K225*1000</f>
        <v>37030</v>
      </c>
      <c r="P225" s="39" t="n">
        <v>1.11</v>
      </c>
      <c r="Q225" s="39" t="n">
        <v>1</v>
      </c>
      <c r="R225" s="39" t="n">
        <v>1.16</v>
      </c>
      <c r="S225" s="39" t="n">
        <v>1.03</v>
      </c>
      <c r="T225" s="39" t="n">
        <v>1.0527260918901</v>
      </c>
      <c r="U225" s="39" t="n">
        <f aca="false">P225*Q225*S225*T225</f>
        <v>1.20358174085795</v>
      </c>
      <c r="V225" s="39" t="n">
        <f aca="false">P225*R225*S225*T225</f>
        <v>1.39615481939522</v>
      </c>
      <c r="W225" s="39" t="n">
        <f aca="false">X225+Z225+Y225</f>
        <v>2245329.88</v>
      </c>
      <c r="X225" s="39" t="n">
        <f aca="false">ROUND(M225*U225,2)</f>
        <v>2082701.92</v>
      </c>
      <c r="Y225" s="39" t="n">
        <f aca="false">ROUND(N225*U225,2)</f>
        <v>118059.33</v>
      </c>
      <c r="Z225" s="39" t="n">
        <f aca="false">ROUND(O225*U225,2)</f>
        <v>44568.63</v>
      </c>
      <c r="AA225" s="39" t="n">
        <f aca="false">AB225+AC225+AD225</f>
        <v>2604582.66</v>
      </c>
      <c r="AB225" s="39" t="n">
        <f aca="false">ROUND(M225*V225,2)</f>
        <v>2415934.22</v>
      </c>
      <c r="AC225" s="39" t="n">
        <f aca="false">ROUND(N225*V225,2)</f>
        <v>136948.83</v>
      </c>
      <c r="AD225" s="39" t="n">
        <f aca="false">ROUND(O225*V225,2)</f>
        <v>51699.61</v>
      </c>
    </row>
    <row r="226" customFormat="false" ht="76.5" hidden="false" customHeight="false" outlineLevel="1" collapsed="false">
      <c r="A226" s="37" t="s">
        <v>389</v>
      </c>
      <c r="B226" s="36" t="n">
        <v>17</v>
      </c>
      <c r="C226" s="37" t="s">
        <v>389</v>
      </c>
      <c r="D226" s="34" t="s">
        <v>384</v>
      </c>
      <c r="E226" s="34" t="s">
        <v>54</v>
      </c>
      <c r="F226" s="34" t="s">
        <v>61</v>
      </c>
      <c r="G226" s="16" t="str">
        <f aca="false">CONCATENATE(D226,E226,F226)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70 мм2</v>
      </c>
      <c r="H226" s="38" t="n">
        <v>1873.3</v>
      </c>
      <c r="I226" s="39" t="n">
        <f aca="false">H226-K226-J226</f>
        <v>1737.64</v>
      </c>
      <c r="J226" s="38" t="n">
        <v>98.47</v>
      </c>
      <c r="K226" s="38" t="n">
        <v>37.19</v>
      </c>
      <c r="L226" s="39" t="n">
        <f aca="false">H226*1000</f>
        <v>1873300</v>
      </c>
      <c r="M226" s="39" t="n">
        <f aca="false">I226*1000</f>
        <v>1737640</v>
      </c>
      <c r="N226" s="39" t="n">
        <f aca="false">J226*1000</f>
        <v>98470</v>
      </c>
      <c r="O226" s="39" t="n">
        <f aca="false">K226*1000</f>
        <v>37190</v>
      </c>
      <c r="P226" s="39" t="n">
        <v>1.11</v>
      </c>
      <c r="Q226" s="39" t="n">
        <v>1</v>
      </c>
      <c r="R226" s="39" t="n">
        <v>1.16</v>
      </c>
      <c r="S226" s="39" t="n">
        <v>1.03</v>
      </c>
      <c r="T226" s="39" t="n">
        <v>1.0527260918901</v>
      </c>
      <c r="U226" s="39" t="n">
        <f aca="false">P226*Q226*S226*T226</f>
        <v>1.20358174085795</v>
      </c>
      <c r="V226" s="39" t="n">
        <f aca="false">P226*R226*S226*T226</f>
        <v>1.39615481939522</v>
      </c>
      <c r="W226" s="39" t="n">
        <f aca="false">X226+Z226+Y226</f>
        <v>2254669.67</v>
      </c>
      <c r="X226" s="39" t="n">
        <f aca="false">ROUND(M226*U226,2)</f>
        <v>2091391.78</v>
      </c>
      <c r="Y226" s="39" t="n">
        <f aca="false">ROUND(N226*U226,2)</f>
        <v>118516.69</v>
      </c>
      <c r="Z226" s="39" t="n">
        <f aca="false">ROUND(O226*U226,2)</f>
        <v>44761.2</v>
      </c>
      <c r="AA226" s="39" t="n">
        <f aca="false">AB226+AC226+AD226</f>
        <v>2615416.83</v>
      </c>
      <c r="AB226" s="39" t="n">
        <f aca="false">ROUND(M226*V226,2)</f>
        <v>2426014.46</v>
      </c>
      <c r="AC226" s="39" t="n">
        <f aca="false">ROUND(N226*V226,2)</f>
        <v>137479.37</v>
      </c>
      <c r="AD226" s="39" t="n">
        <f aca="false">ROUND(O226*V226,2)</f>
        <v>51923</v>
      </c>
    </row>
    <row r="227" customFormat="false" ht="76.5" hidden="false" customHeight="false" outlineLevel="1" collapsed="false">
      <c r="A227" s="37" t="s">
        <v>390</v>
      </c>
      <c r="B227" s="36" t="n">
        <v>18</v>
      </c>
      <c r="C227" s="37" t="s">
        <v>390</v>
      </c>
      <c r="D227" s="34" t="s">
        <v>384</v>
      </c>
      <c r="E227" s="34" t="s">
        <v>54</v>
      </c>
      <c r="F227" s="34" t="s">
        <v>63</v>
      </c>
      <c r="G227" s="16" t="str">
        <f aca="false">CONCATENATE(D227,E227,F227)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95 мм2</v>
      </c>
      <c r="H227" s="38" t="n">
        <v>1893.27</v>
      </c>
      <c r="I227" s="39" t="n">
        <f aca="false">H227-K227-J227</f>
        <v>1756.24</v>
      </c>
      <c r="J227" s="38" t="n">
        <v>99.45</v>
      </c>
      <c r="K227" s="38" t="n">
        <v>37.58</v>
      </c>
      <c r="L227" s="39" t="n">
        <f aca="false">H227*1000</f>
        <v>1893270</v>
      </c>
      <c r="M227" s="39" t="n">
        <f aca="false">I227*1000</f>
        <v>1756240</v>
      </c>
      <c r="N227" s="39" t="n">
        <f aca="false">J227*1000</f>
        <v>99450</v>
      </c>
      <c r="O227" s="39" t="n">
        <f aca="false">K227*1000</f>
        <v>37580</v>
      </c>
      <c r="P227" s="39" t="n">
        <v>1.11</v>
      </c>
      <c r="Q227" s="39" t="n">
        <v>1</v>
      </c>
      <c r="R227" s="39" t="n">
        <v>1.16</v>
      </c>
      <c r="S227" s="39" t="n">
        <v>1.03</v>
      </c>
      <c r="T227" s="39" t="n">
        <v>1.0527260918901</v>
      </c>
      <c r="U227" s="39" t="n">
        <f aca="false">P227*Q227*S227*T227</f>
        <v>1.20358174085795</v>
      </c>
      <c r="V227" s="39" t="n">
        <f aca="false">P227*R227*S227*T227</f>
        <v>1.39615481939522</v>
      </c>
      <c r="W227" s="39" t="n">
        <f aca="false">X227+Z227+Y227</f>
        <v>2278705.2</v>
      </c>
      <c r="X227" s="39" t="n">
        <f aca="false">ROUND(M227*U227,2)</f>
        <v>2113778.4</v>
      </c>
      <c r="Y227" s="39" t="n">
        <f aca="false">ROUND(N227*U227,2)</f>
        <v>119696.2</v>
      </c>
      <c r="Z227" s="39" t="n">
        <f aca="false">ROUND(O227*U227,2)</f>
        <v>45230.6</v>
      </c>
      <c r="AA227" s="39" t="n">
        <f aca="false">AB227+AC227+AD227</f>
        <v>2643298.04</v>
      </c>
      <c r="AB227" s="39" t="n">
        <f aca="false">ROUND(M227*V227,2)</f>
        <v>2451982.94</v>
      </c>
      <c r="AC227" s="39" t="n">
        <f aca="false">ROUND(N227*V227,2)</f>
        <v>138847.6</v>
      </c>
      <c r="AD227" s="39" t="n">
        <f aca="false">ROUND(O227*V227,2)</f>
        <v>52467.5</v>
      </c>
    </row>
    <row r="228" customFormat="false" ht="76.5" hidden="false" customHeight="false" outlineLevel="1" collapsed="false">
      <c r="A228" s="37" t="s">
        <v>391</v>
      </c>
      <c r="B228" s="36" t="n">
        <v>19</v>
      </c>
      <c r="C228" s="37" t="s">
        <v>391</v>
      </c>
      <c r="D228" s="34" t="s">
        <v>384</v>
      </c>
      <c r="E228" s="34" t="s">
        <v>54</v>
      </c>
      <c r="F228" s="34" t="s">
        <v>65</v>
      </c>
      <c r="G228" s="16" t="str">
        <f aca="false">CONCATENATE(D228,E228,F228)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120 мм2</v>
      </c>
      <c r="H228" s="38" t="n">
        <v>1904.47</v>
      </c>
      <c r="I228" s="39" t="n">
        <f aca="false">H228-K228-J228</f>
        <v>1766.66</v>
      </c>
      <c r="J228" s="38" t="n">
        <v>100</v>
      </c>
      <c r="K228" s="38" t="n">
        <v>37.81</v>
      </c>
      <c r="L228" s="39" t="n">
        <f aca="false">H228*1000</f>
        <v>1904470</v>
      </c>
      <c r="M228" s="39" t="n">
        <f aca="false">I228*1000</f>
        <v>1766660</v>
      </c>
      <c r="N228" s="39" t="n">
        <f aca="false">J228*1000</f>
        <v>100000</v>
      </c>
      <c r="O228" s="39" t="n">
        <f aca="false">K228*1000</f>
        <v>37810</v>
      </c>
      <c r="P228" s="39" t="n">
        <v>1.11</v>
      </c>
      <c r="Q228" s="39" t="n">
        <v>1</v>
      </c>
      <c r="R228" s="39" t="n">
        <v>1.16</v>
      </c>
      <c r="S228" s="39" t="n">
        <v>1.03</v>
      </c>
      <c r="T228" s="39" t="n">
        <v>1.0527260918901</v>
      </c>
      <c r="U228" s="39" t="n">
        <f aca="false">P228*Q228*S228*T228</f>
        <v>1.20358174085795</v>
      </c>
      <c r="V228" s="39" t="n">
        <f aca="false">P228*R228*S228*T228</f>
        <v>1.39615481939522</v>
      </c>
      <c r="W228" s="39" t="n">
        <f aca="false">X228+Z228+Y228</f>
        <v>2292185.32</v>
      </c>
      <c r="X228" s="39" t="n">
        <f aca="false">ROUND(M228*U228,2)</f>
        <v>2126319.72</v>
      </c>
      <c r="Y228" s="39" t="n">
        <f aca="false">ROUND(N228*U228,2)</f>
        <v>120358.17</v>
      </c>
      <c r="Z228" s="39" t="n">
        <f aca="false">ROUND(O228*U228,2)</f>
        <v>45507.43</v>
      </c>
      <c r="AA228" s="39" t="n">
        <f aca="false">AB228+AC228+AD228</f>
        <v>2658934.96</v>
      </c>
      <c r="AB228" s="39" t="n">
        <f aca="false">ROUND(M228*V228,2)</f>
        <v>2466530.87</v>
      </c>
      <c r="AC228" s="39" t="n">
        <f aca="false">ROUND(N228*V228,2)</f>
        <v>139615.48</v>
      </c>
      <c r="AD228" s="39" t="n">
        <f aca="false">ROUND(O228*V228,2)</f>
        <v>52788.61</v>
      </c>
    </row>
    <row r="229" customFormat="false" ht="76.5" hidden="false" customHeight="false" outlineLevel="1" collapsed="false">
      <c r="A229" s="37" t="s">
        <v>392</v>
      </c>
      <c r="B229" s="36" t="n">
        <v>20</v>
      </c>
      <c r="C229" s="37" t="s">
        <v>392</v>
      </c>
      <c r="D229" s="34" t="s">
        <v>384</v>
      </c>
      <c r="E229" s="34" t="s">
        <v>54</v>
      </c>
      <c r="F229" s="34" t="s">
        <v>67</v>
      </c>
      <c r="G229" s="16" t="str">
        <f aca="false">CONCATENATE(D229,E229,F229)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150 мм2</v>
      </c>
      <c r="H229" s="38" t="n">
        <v>1917.64</v>
      </c>
      <c r="I229" s="39" t="n">
        <f aca="false">H229-K229-J229</f>
        <v>1778.9</v>
      </c>
      <c r="J229" s="38" t="n">
        <v>100.67</v>
      </c>
      <c r="K229" s="38" t="n">
        <v>38.07</v>
      </c>
      <c r="L229" s="39" t="n">
        <f aca="false">H229*1000</f>
        <v>1917640</v>
      </c>
      <c r="M229" s="39" t="n">
        <f aca="false">I229*1000</f>
        <v>1778900</v>
      </c>
      <c r="N229" s="39" t="n">
        <f aca="false">J229*1000</f>
        <v>100670</v>
      </c>
      <c r="O229" s="39" t="n">
        <f aca="false">K229*1000</f>
        <v>38070</v>
      </c>
      <c r="P229" s="39" t="n">
        <v>1.11</v>
      </c>
      <c r="Q229" s="39" t="n">
        <v>1</v>
      </c>
      <c r="R229" s="39" t="n">
        <v>1.16</v>
      </c>
      <c r="S229" s="39" t="n">
        <v>1.03</v>
      </c>
      <c r="T229" s="39" t="n">
        <v>1.0527260918901</v>
      </c>
      <c r="U229" s="39" t="n">
        <f aca="false">P229*Q229*S229*T229</f>
        <v>1.20358174085795</v>
      </c>
      <c r="V229" s="39" t="n">
        <f aca="false">P229*R229*S229*T229</f>
        <v>1.39615481939522</v>
      </c>
      <c r="W229" s="39" t="n">
        <f aca="false">X229+Z229+Y229</f>
        <v>2308036.49</v>
      </c>
      <c r="X229" s="39" t="n">
        <f aca="false">ROUND(M229*U229,2)</f>
        <v>2141051.56</v>
      </c>
      <c r="Y229" s="39" t="n">
        <f aca="false">ROUND(N229*U229,2)</f>
        <v>121164.57</v>
      </c>
      <c r="Z229" s="39" t="n">
        <f aca="false">ROUND(O229*U229,2)</f>
        <v>45820.36</v>
      </c>
      <c r="AA229" s="39" t="n">
        <f aca="false">AB229+AC229+AD229</f>
        <v>2677322.33</v>
      </c>
      <c r="AB229" s="39" t="n">
        <f aca="false">ROUND(M229*V229,2)</f>
        <v>2483619.81</v>
      </c>
      <c r="AC229" s="39" t="n">
        <f aca="false">ROUND(N229*V229,2)</f>
        <v>140550.91</v>
      </c>
      <c r="AD229" s="39" t="n">
        <f aca="false">ROUND(O229*V229,2)</f>
        <v>53151.61</v>
      </c>
    </row>
    <row r="230" customFormat="false" ht="76.5" hidden="false" customHeight="false" outlineLevel="1" collapsed="false">
      <c r="A230" s="37" t="s">
        <v>393</v>
      </c>
      <c r="B230" s="36" t="n">
        <v>21</v>
      </c>
      <c r="C230" s="37" t="s">
        <v>393</v>
      </c>
      <c r="D230" s="34" t="s">
        <v>384</v>
      </c>
      <c r="E230" s="34" t="s">
        <v>54</v>
      </c>
      <c r="F230" s="34" t="s">
        <v>69</v>
      </c>
      <c r="G230" s="16" t="str">
        <f aca="false">CONCATENATE(D230,E230,F230)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185 мм2</v>
      </c>
      <c r="H230" s="38" t="n">
        <v>1946.16</v>
      </c>
      <c r="I230" s="39" t="n">
        <f aca="false">H230-K230-J230</f>
        <v>1805.44</v>
      </c>
      <c r="J230" s="38" t="n">
        <v>102.08</v>
      </c>
      <c r="K230" s="38" t="n">
        <v>38.64</v>
      </c>
      <c r="L230" s="39" t="n">
        <f aca="false">H230*1000</f>
        <v>1946160</v>
      </c>
      <c r="M230" s="39" t="n">
        <f aca="false">I230*1000</f>
        <v>1805440</v>
      </c>
      <c r="N230" s="39" t="n">
        <f aca="false">J230*1000</f>
        <v>102080</v>
      </c>
      <c r="O230" s="39" t="n">
        <f aca="false">K230*1000</f>
        <v>38640</v>
      </c>
      <c r="P230" s="39" t="n">
        <v>1.11</v>
      </c>
      <c r="Q230" s="39" t="n">
        <v>1</v>
      </c>
      <c r="R230" s="39" t="n">
        <v>1.16</v>
      </c>
      <c r="S230" s="39" t="n">
        <v>1.03</v>
      </c>
      <c r="T230" s="39" t="n">
        <v>1.0527260918901</v>
      </c>
      <c r="U230" s="39" t="n">
        <f aca="false">P230*Q230*S230*T230</f>
        <v>1.20358174085795</v>
      </c>
      <c r="V230" s="39" t="n">
        <f aca="false">P230*R230*S230*T230</f>
        <v>1.39615481939522</v>
      </c>
      <c r="W230" s="39" t="n">
        <f aca="false">X230+Z230+Y230</f>
        <v>2342362.64</v>
      </c>
      <c r="X230" s="39" t="n">
        <f aca="false">ROUND(M230*U230,2)</f>
        <v>2172994.62</v>
      </c>
      <c r="Y230" s="39" t="n">
        <f aca="false">ROUND(N230*U230,2)</f>
        <v>122861.62</v>
      </c>
      <c r="Z230" s="39" t="n">
        <f aca="false">ROUND(O230*U230,2)</f>
        <v>46506.4</v>
      </c>
      <c r="AA230" s="39" t="n">
        <f aca="false">AB230+AC230+AD230</f>
        <v>2717140.66</v>
      </c>
      <c r="AB230" s="39" t="n">
        <f aca="false">ROUND(M230*V230,2)</f>
        <v>2520673.76</v>
      </c>
      <c r="AC230" s="39" t="n">
        <f aca="false">ROUND(N230*V230,2)</f>
        <v>142519.48</v>
      </c>
      <c r="AD230" s="39" t="n">
        <f aca="false">ROUND(O230*V230,2)</f>
        <v>53947.42</v>
      </c>
    </row>
    <row r="231" customFormat="false" ht="76.5" hidden="false" customHeight="false" outlineLevel="1" collapsed="false">
      <c r="A231" s="37" t="s">
        <v>394</v>
      </c>
      <c r="B231" s="36" t="n">
        <v>22</v>
      </c>
      <c r="C231" s="37" t="s">
        <v>394</v>
      </c>
      <c r="D231" s="34" t="s">
        <v>384</v>
      </c>
      <c r="E231" s="34" t="s">
        <v>54</v>
      </c>
      <c r="F231" s="34" t="s">
        <v>71</v>
      </c>
      <c r="G231" s="16" t="str">
        <f aca="false">CONCATENATE(D231,E231,F231)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240 мм2</v>
      </c>
      <c r="H231" s="38" t="n">
        <v>2074.6</v>
      </c>
      <c r="I231" s="39" t="n">
        <f aca="false">H231-K231-J231</f>
        <v>1930.53</v>
      </c>
      <c r="J231" s="38" t="n">
        <v>104.4</v>
      </c>
      <c r="K231" s="38" t="n">
        <v>39.67</v>
      </c>
      <c r="L231" s="39" t="n">
        <f aca="false">H231*1000</f>
        <v>2074600</v>
      </c>
      <c r="M231" s="39" t="n">
        <f aca="false">I231*1000</f>
        <v>1930530</v>
      </c>
      <c r="N231" s="39" t="n">
        <f aca="false">J231*1000</f>
        <v>104400</v>
      </c>
      <c r="O231" s="39" t="n">
        <f aca="false">K231*1000</f>
        <v>39670</v>
      </c>
      <c r="P231" s="39" t="n">
        <v>1.11</v>
      </c>
      <c r="Q231" s="39" t="n">
        <v>1</v>
      </c>
      <c r="R231" s="39" t="n">
        <v>1.16</v>
      </c>
      <c r="S231" s="39" t="n">
        <v>1.03</v>
      </c>
      <c r="T231" s="39" t="n">
        <v>1.0527260918901</v>
      </c>
      <c r="U231" s="39" t="n">
        <f aca="false">P231*Q231*S231*T231</f>
        <v>1.20358174085795</v>
      </c>
      <c r="V231" s="39" t="n">
        <f aca="false">P231*R231*S231*T231</f>
        <v>1.39615481939522</v>
      </c>
      <c r="W231" s="39" t="n">
        <f aca="false">X231+Z231+Y231</f>
        <v>2496950.68</v>
      </c>
      <c r="X231" s="39" t="n">
        <f aca="false">ROUND(M231*U231,2)</f>
        <v>2323550.66</v>
      </c>
      <c r="Y231" s="39" t="n">
        <f aca="false">ROUND(N231*U231,2)</f>
        <v>125653.93</v>
      </c>
      <c r="Z231" s="39" t="n">
        <f aca="false">ROUND(O231*U231,2)</f>
        <v>47746.09</v>
      </c>
      <c r="AA231" s="39" t="n">
        <f aca="false">AB231+AC231+AD231</f>
        <v>2896462.78</v>
      </c>
      <c r="AB231" s="39" t="n">
        <f aca="false">ROUND(M231*V231,2)</f>
        <v>2695318.76</v>
      </c>
      <c r="AC231" s="39" t="n">
        <f aca="false">ROUND(N231*V231,2)</f>
        <v>145758.56</v>
      </c>
      <c r="AD231" s="39" t="n">
        <f aca="false">ROUND(O231*V231,2)</f>
        <v>55385.46</v>
      </c>
    </row>
    <row r="232" customFormat="false" ht="76.5" hidden="false" customHeight="false" outlineLevel="1" collapsed="false">
      <c r="A232" s="37" t="s">
        <v>395</v>
      </c>
      <c r="B232" s="36" t="n">
        <v>23</v>
      </c>
      <c r="C232" s="37" t="s">
        <v>395</v>
      </c>
      <c r="D232" s="34" t="s">
        <v>396</v>
      </c>
      <c r="E232" s="34" t="s">
        <v>54</v>
      </c>
      <c r="F232" s="34" t="s">
        <v>57</v>
      </c>
      <c r="G232" s="16" t="str">
        <f aca="false">CONCATENATE(D232,E232,F232)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35 мм2</v>
      </c>
      <c r="H232" s="38" t="n">
        <v>2680.7</v>
      </c>
      <c r="I232" s="39" t="n">
        <f aca="false">H232-K232-J232</f>
        <v>2480.54</v>
      </c>
      <c r="J232" s="38" t="n">
        <v>147.08</v>
      </c>
      <c r="K232" s="38" t="n">
        <v>53.08</v>
      </c>
      <c r="L232" s="39" t="n">
        <f aca="false">H232*1000</f>
        <v>2680700</v>
      </c>
      <c r="M232" s="39" t="n">
        <f aca="false">I232*1000</f>
        <v>2480540</v>
      </c>
      <c r="N232" s="39" t="n">
        <f aca="false">J232*1000</f>
        <v>147080</v>
      </c>
      <c r="O232" s="39" t="n">
        <f aca="false">K232*1000</f>
        <v>53080</v>
      </c>
      <c r="P232" s="39" t="n">
        <v>1.11</v>
      </c>
      <c r="Q232" s="39" t="n">
        <v>1</v>
      </c>
      <c r="R232" s="39" t="n">
        <v>1.16</v>
      </c>
      <c r="S232" s="39" t="n">
        <v>1.03</v>
      </c>
      <c r="T232" s="39" t="n">
        <v>1.0527260918901</v>
      </c>
      <c r="U232" s="39" t="n">
        <f aca="false">P232*Q232*S232*T232</f>
        <v>1.20358174085795</v>
      </c>
      <c r="V232" s="39" t="n">
        <f aca="false">P232*R232*S232*T232</f>
        <v>1.39615481939522</v>
      </c>
      <c r="W232" s="39" t="n">
        <f aca="false">X232+Z232+Y232</f>
        <v>3226441.57</v>
      </c>
      <c r="X232" s="39" t="n">
        <f aca="false">ROUND(M232*U232,2)</f>
        <v>2985532.65</v>
      </c>
      <c r="Y232" s="39" t="n">
        <f aca="false">ROUND(N232*U232,2)</f>
        <v>177022.8</v>
      </c>
      <c r="Z232" s="39" t="n">
        <f aca="false">ROUND(O232*U232,2)</f>
        <v>63886.12</v>
      </c>
      <c r="AA232" s="39" t="n">
        <f aca="false">AB232+AC232+AD232</f>
        <v>3742672.23</v>
      </c>
      <c r="AB232" s="39" t="n">
        <f aca="false">ROUND(M232*V232,2)</f>
        <v>3463217.88</v>
      </c>
      <c r="AC232" s="39" t="n">
        <f aca="false">ROUND(N232*V232,2)</f>
        <v>205346.45</v>
      </c>
      <c r="AD232" s="39" t="n">
        <f aca="false">ROUND(O232*V232,2)</f>
        <v>74107.9</v>
      </c>
    </row>
    <row r="233" customFormat="false" ht="76.5" hidden="false" customHeight="false" outlineLevel="1" collapsed="false">
      <c r="A233" s="37" t="s">
        <v>397</v>
      </c>
      <c r="B233" s="36" t="n">
        <v>24</v>
      </c>
      <c r="C233" s="37" t="s">
        <v>397</v>
      </c>
      <c r="D233" s="34" t="s">
        <v>396</v>
      </c>
      <c r="E233" s="34" t="s">
        <v>54</v>
      </c>
      <c r="F233" s="34" t="s">
        <v>59</v>
      </c>
      <c r="G233" s="16" t="str">
        <f aca="false">CONCATENATE(D233,E233,F233)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50 мм2</v>
      </c>
      <c r="H233" s="38" t="n">
        <v>2807.06</v>
      </c>
      <c r="I233" s="39" t="n">
        <f aca="false">H233-K233-J233</f>
        <v>2603.21</v>
      </c>
      <c r="J233" s="38" t="n">
        <v>149.91</v>
      </c>
      <c r="K233" s="38" t="n">
        <v>53.94</v>
      </c>
      <c r="L233" s="39" t="n">
        <f aca="false">H233*1000</f>
        <v>2807060</v>
      </c>
      <c r="M233" s="39" t="n">
        <f aca="false">I233*1000</f>
        <v>2603210</v>
      </c>
      <c r="N233" s="39" t="n">
        <f aca="false">J233*1000</f>
        <v>149910</v>
      </c>
      <c r="O233" s="39" t="n">
        <f aca="false">K233*1000</f>
        <v>53940</v>
      </c>
      <c r="P233" s="39" t="n">
        <v>1.11</v>
      </c>
      <c r="Q233" s="39" t="n">
        <v>1</v>
      </c>
      <c r="R233" s="39" t="n">
        <v>1.16</v>
      </c>
      <c r="S233" s="39" t="n">
        <v>1.03</v>
      </c>
      <c r="T233" s="39" t="n">
        <v>1.0527260918901</v>
      </c>
      <c r="U233" s="39" t="n">
        <f aca="false">P233*Q233*S233*T233</f>
        <v>1.20358174085795</v>
      </c>
      <c r="V233" s="39" t="n">
        <f aca="false">P233*R233*S233*T233</f>
        <v>1.39615481939522</v>
      </c>
      <c r="W233" s="39" t="n">
        <f aca="false">X233+Z233+Y233</f>
        <v>3378526.16</v>
      </c>
      <c r="X233" s="39" t="n">
        <f aca="false">ROUND(M233*U233,2)</f>
        <v>3133176.02</v>
      </c>
      <c r="Y233" s="39" t="n">
        <f aca="false">ROUND(N233*U233,2)</f>
        <v>180428.94</v>
      </c>
      <c r="Z233" s="39" t="n">
        <f aca="false">ROUND(O233*U233,2)</f>
        <v>64921.2</v>
      </c>
      <c r="AA233" s="39" t="n">
        <f aca="false">AB233+AC233+AD233</f>
        <v>3919090.35</v>
      </c>
      <c r="AB233" s="39" t="n">
        <f aca="false">ROUND(M233*V233,2)</f>
        <v>3634484.19</v>
      </c>
      <c r="AC233" s="39" t="n">
        <f aca="false">ROUND(N233*V233,2)</f>
        <v>209297.57</v>
      </c>
      <c r="AD233" s="39" t="n">
        <f aca="false">ROUND(O233*V233,2)</f>
        <v>75308.59</v>
      </c>
    </row>
    <row r="234" customFormat="false" ht="76.5" hidden="false" customHeight="false" outlineLevel="1" collapsed="false">
      <c r="A234" s="37" t="s">
        <v>398</v>
      </c>
      <c r="B234" s="36" t="n">
        <v>25</v>
      </c>
      <c r="C234" s="37" t="s">
        <v>398</v>
      </c>
      <c r="D234" s="34" t="s">
        <v>396</v>
      </c>
      <c r="E234" s="34" t="s">
        <v>54</v>
      </c>
      <c r="F234" s="34" t="s">
        <v>61</v>
      </c>
      <c r="G234" s="16" t="str">
        <f aca="false">CONCATENATE(D234,E234,F234)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70 мм2</v>
      </c>
      <c r="H234" s="38" t="n">
        <v>2859.3</v>
      </c>
      <c r="I234" s="39" t="n">
        <f aca="false">H234-K234-J234</f>
        <v>2652.55</v>
      </c>
      <c r="J234" s="38" t="n">
        <v>151.66</v>
      </c>
      <c r="K234" s="38" t="n">
        <v>55.09</v>
      </c>
      <c r="L234" s="39" t="n">
        <f aca="false">H234*1000</f>
        <v>2859300</v>
      </c>
      <c r="M234" s="39" t="n">
        <f aca="false">I234*1000</f>
        <v>2652550</v>
      </c>
      <c r="N234" s="39" t="n">
        <f aca="false">J234*1000</f>
        <v>151660</v>
      </c>
      <c r="O234" s="39" t="n">
        <f aca="false">K234*1000</f>
        <v>55090</v>
      </c>
      <c r="P234" s="39" t="n">
        <v>1.11</v>
      </c>
      <c r="Q234" s="39" t="n">
        <v>1</v>
      </c>
      <c r="R234" s="39" t="n">
        <v>1.16</v>
      </c>
      <c r="S234" s="39" t="n">
        <v>1.03</v>
      </c>
      <c r="T234" s="39" t="n">
        <v>1.0527260918901</v>
      </c>
      <c r="U234" s="39" t="n">
        <f aca="false">P234*Q234*S234*T234</f>
        <v>1.20358174085795</v>
      </c>
      <c r="V234" s="39" t="n">
        <f aca="false">P234*R234*S234*T234</f>
        <v>1.39615481939522</v>
      </c>
      <c r="W234" s="39" t="n">
        <f aca="false">X234+Z234+Y234</f>
        <v>3441401.28</v>
      </c>
      <c r="X234" s="39" t="n">
        <f aca="false">ROUND(M234*U234,2)</f>
        <v>3192560.75</v>
      </c>
      <c r="Y234" s="39" t="n">
        <f aca="false">ROUND(N234*U234,2)</f>
        <v>182535.21</v>
      </c>
      <c r="Z234" s="39" t="n">
        <f aca="false">ROUND(O234*U234,2)</f>
        <v>66305.32</v>
      </c>
      <c r="AA234" s="39" t="n">
        <f aca="false">AB234+AC234+AD234</f>
        <v>3992025.48</v>
      </c>
      <c r="AB234" s="39" t="n">
        <f aca="false">ROUND(M234*V234,2)</f>
        <v>3703370.47</v>
      </c>
      <c r="AC234" s="39" t="n">
        <f aca="false">ROUND(N234*V234,2)</f>
        <v>211740.84</v>
      </c>
      <c r="AD234" s="39" t="n">
        <f aca="false">ROUND(O234*V234,2)</f>
        <v>76914.17</v>
      </c>
    </row>
    <row r="235" customFormat="false" ht="76.5" hidden="false" customHeight="false" outlineLevel="1" collapsed="false">
      <c r="A235" s="37" t="s">
        <v>399</v>
      </c>
      <c r="B235" s="36" t="n">
        <v>26</v>
      </c>
      <c r="C235" s="37" t="s">
        <v>399</v>
      </c>
      <c r="D235" s="34" t="s">
        <v>396</v>
      </c>
      <c r="E235" s="34" t="s">
        <v>54</v>
      </c>
      <c r="F235" s="34" t="s">
        <v>63</v>
      </c>
      <c r="G235" s="16" t="str">
        <f aca="false">CONCATENATE(D235,E235,F235)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95 мм2</v>
      </c>
      <c r="H235" s="38" t="n">
        <v>2942.16</v>
      </c>
      <c r="I235" s="39" t="n">
        <f aca="false">H235-K235-J235</f>
        <v>2731.41</v>
      </c>
      <c r="J235" s="38" t="n">
        <v>154.49</v>
      </c>
      <c r="K235" s="38" t="n">
        <v>56.26</v>
      </c>
      <c r="L235" s="39" t="n">
        <f aca="false">H235*1000</f>
        <v>2942160</v>
      </c>
      <c r="M235" s="39" t="n">
        <f aca="false">I235*1000</f>
        <v>2731410</v>
      </c>
      <c r="N235" s="39" t="n">
        <f aca="false">J235*1000</f>
        <v>154490</v>
      </c>
      <c r="O235" s="39" t="n">
        <f aca="false">K235*1000</f>
        <v>56260</v>
      </c>
      <c r="P235" s="39" t="n">
        <v>1.11</v>
      </c>
      <c r="Q235" s="39" t="n">
        <v>1</v>
      </c>
      <c r="R235" s="39" t="n">
        <v>1.16</v>
      </c>
      <c r="S235" s="39" t="n">
        <v>1.03</v>
      </c>
      <c r="T235" s="39" t="n">
        <v>1.0527260918901</v>
      </c>
      <c r="U235" s="39" t="n">
        <f aca="false">P235*Q235*S235*T235</f>
        <v>1.20358174085795</v>
      </c>
      <c r="V235" s="39" t="n">
        <f aca="false">P235*R235*S235*T235</f>
        <v>1.39615481939522</v>
      </c>
      <c r="W235" s="39" t="n">
        <f aca="false">X235+Z235+Y235</f>
        <v>3541130.05</v>
      </c>
      <c r="X235" s="39" t="n">
        <f aca="false">ROUND(M235*U235,2)</f>
        <v>3287475.2</v>
      </c>
      <c r="Y235" s="39" t="n">
        <f aca="false">ROUND(N235*U235,2)</f>
        <v>185941.34</v>
      </c>
      <c r="Z235" s="39" t="n">
        <f aca="false">ROUND(O235*U235,2)</f>
        <v>67713.51</v>
      </c>
      <c r="AA235" s="39" t="n">
        <f aca="false">AB235+AC235+AD235</f>
        <v>4107710.87</v>
      </c>
      <c r="AB235" s="39" t="n">
        <f aca="false">ROUND(M235*V235,2)</f>
        <v>3813471.24</v>
      </c>
      <c r="AC235" s="39" t="n">
        <f aca="false">ROUND(N235*V235,2)</f>
        <v>215691.96</v>
      </c>
      <c r="AD235" s="39" t="n">
        <f aca="false">ROUND(O235*V235,2)</f>
        <v>78547.67</v>
      </c>
    </row>
    <row r="236" customFormat="false" ht="76.5" hidden="false" customHeight="false" outlineLevel="1" collapsed="false">
      <c r="A236" s="37" t="s">
        <v>400</v>
      </c>
      <c r="B236" s="36" t="n">
        <v>27</v>
      </c>
      <c r="C236" s="37" t="s">
        <v>400</v>
      </c>
      <c r="D236" s="34" t="s">
        <v>396</v>
      </c>
      <c r="E236" s="34" t="s">
        <v>54</v>
      </c>
      <c r="F236" s="34" t="s">
        <v>65</v>
      </c>
      <c r="G236" s="16" t="str">
        <f aca="false">CONCATENATE(D236,E236,F236)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120 мм2</v>
      </c>
      <c r="H236" s="38" t="n">
        <v>3001.23</v>
      </c>
      <c r="I236" s="39" t="n">
        <f aca="false">H236-K236-J236</f>
        <v>2787.56</v>
      </c>
      <c r="J236" s="38" t="n">
        <v>156.51</v>
      </c>
      <c r="K236" s="38" t="n">
        <v>57.16</v>
      </c>
      <c r="L236" s="39" t="n">
        <f aca="false">H236*1000</f>
        <v>3001230</v>
      </c>
      <c r="M236" s="39" t="n">
        <f aca="false">I236*1000</f>
        <v>2787560</v>
      </c>
      <c r="N236" s="39" t="n">
        <f aca="false">J236*1000</f>
        <v>156510</v>
      </c>
      <c r="O236" s="39" t="n">
        <f aca="false">K236*1000</f>
        <v>57160</v>
      </c>
      <c r="P236" s="39" t="n">
        <v>1.11</v>
      </c>
      <c r="Q236" s="39" t="n">
        <v>1</v>
      </c>
      <c r="R236" s="39" t="n">
        <v>1.16</v>
      </c>
      <c r="S236" s="39" t="n">
        <v>1.03</v>
      </c>
      <c r="T236" s="39" t="n">
        <v>1.0527260918901</v>
      </c>
      <c r="U236" s="39" t="n">
        <f aca="false">P236*Q236*S236*T236</f>
        <v>1.20358174085795</v>
      </c>
      <c r="V236" s="39" t="n">
        <f aca="false">P236*R236*S236*T236</f>
        <v>1.39615481939522</v>
      </c>
      <c r="W236" s="39" t="n">
        <f aca="false">X236+Z236+Y236</f>
        <v>3612225.63</v>
      </c>
      <c r="X236" s="39" t="n">
        <f aca="false">ROUND(M236*U236,2)</f>
        <v>3355056.32</v>
      </c>
      <c r="Y236" s="39" t="n">
        <f aca="false">ROUND(N236*U236,2)</f>
        <v>188372.58</v>
      </c>
      <c r="Z236" s="39" t="n">
        <f aca="false">ROUND(O236*U236,2)</f>
        <v>68796.73</v>
      </c>
      <c r="AA236" s="39" t="n">
        <f aca="false">AB236+AC236+AD236</f>
        <v>4190181.73</v>
      </c>
      <c r="AB236" s="39" t="n">
        <f aca="false">ROUND(M236*V236,2)</f>
        <v>3891865.33</v>
      </c>
      <c r="AC236" s="39" t="n">
        <f aca="false">ROUND(N236*V236,2)</f>
        <v>218512.19</v>
      </c>
      <c r="AD236" s="39" t="n">
        <f aca="false">ROUND(O236*V236,2)</f>
        <v>79804.21</v>
      </c>
    </row>
    <row r="237" customFormat="false" ht="76.5" hidden="false" customHeight="false" outlineLevel="1" collapsed="false">
      <c r="A237" s="37" t="s">
        <v>401</v>
      </c>
      <c r="B237" s="36" t="n">
        <v>28</v>
      </c>
      <c r="C237" s="37" t="s">
        <v>401</v>
      </c>
      <c r="D237" s="34" t="s">
        <v>402</v>
      </c>
      <c r="E237" s="34" t="s">
        <v>54</v>
      </c>
      <c r="F237" s="34" t="s">
        <v>385</v>
      </c>
      <c r="G237" s="16" t="str">
        <f aca="false">CONCATENATE(D237,E237,F237)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16 мм2</v>
      </c>
      <c r="H237" s="38" t="n">
        <v>1862.94</v>
      </c>
      <c r="I237" s="39" t="n">
        <f aca="false">H237-K237-J237</f>
        <v>1728</v>
      </c>
      <c r="J237" s="38" t="n">
        <v>97.96</v>
      </c>
      <c r="K237" s="38" t="n">
        <v>36.98</v>
      </c>
      <c r="L237" s="39" t="n">
        <f aca="false">H237*1000</f>
        <v>1862940</v>
      </c>
      <c r="M237" s="39" t="n">
        <f aca="false">I237*1000</f>
        <v>1728000</v>
      </c>
      <c r="N237" s="39" t="n">
        <f aca="false">J237*1000</f>
        <v>97960</v>
      </c>
      <c r="O237" s="39" t="n">
        <f aca="false">K237*1000</f>
        <v>36980</v>
      </c>
      <c r="P237" s="39" t="n">
        <v>1.11</v>
      </c>
      <c r="Q237" s="39" t="n">
        <v>1</v>
      </c>
      <c r="R237" s="39" t="n">
        <v>1.16</v>
      </c>
      <c r="S237" s="39" t="n">
        <v>1.03</v>
      </c>
      <c r="T237" s="39" t="n">
        <v>1.0527260918901</v>
      </c>
      <c r="U237" s="39" t="n">
        <f aca="false">P237*Q237*S237*T237</f>
        <v>1.20358174085795</v>
      </c>
      <c r="V237" s="39" t="n">
        <f aca="false">P237*R237*S237*T237</f>
        <v>1.39615481939522</v>
      </c>
      <c r="W237" s="39" t="n">
        <f aca="false">X237+Z237+Y237</f>
        <v>2242200.57</v>
      </c>
      <c r="X237" s="39" t="n">
        <f aca="false">ROUND(M237*U237,2)</f>
        <v>2079789.25</v>
      </c>
      <c r="Y237" s="39" t="n">
        <f aca="false">ROUND(N237*U237,2)</f>
        <v>117902.87</v>
      </c>
      <c r="Z237" s="39" t="n">
        <f aca="false">ROUND(O237*U237,2)</f>
        <v>44508.45</v>
      </c>
      <c r="AA237" s="39" t="n">
        <f aca="false">AB237+AC237+AD237</f>
        <v>2600952.67</v>
      </c>
      <c r="AB237" s="39" t="n">
        <f aca="false">ROUND(M237*V237,2)</f>
        <v>2412555.53</v>
      </c>
      <c r="AC237" s="39" t="n">
        <f aca="false">ROUND(N237*V237,2)</f>
        <v>136767.33</v>
      </c>
      <c r="AD237" s="39" t="n">
        <f aca="false">ROUND(O237*V237,2)</f>
        <v>51629.81</v>
      </c>
    </row>
    <row r="238" customFormat="false" ht="76.5" hidden="false" customHeight="false" outlineLevel="1" collapsed="false">
      <c r="A238" s="37" t="s">
        <v>403</v>
      </c>
      <c r="B238" s="36" t="n">
        <v>29</v>
      </c>
      <c r="C238" s="37" t="s">
        <v>403</v>
      </c>
      <c r="D238" s="34" t="s">
        <v>402</v>
      </c>
      <c r="E238" s="34" t="s">
        <v>54</v>
      </c>
      <c r="F238" s="34" t="s">
        <v>55</v>
      </c>
      <c r="G238" s="16" t="str">
        <f aca="false">CONCATENATE(D238,E238,F238)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25 мм2</v>
      </c>
      <c r="H238" s="38" t="n">
        <v>1865.92</v>
      </c>
      <c r="I238" s="39" t="n">
        <f aca="false">H238-K238-J238</f>
        <v>1730.77</v>
      </c>
      <c r="J238" s="38" t="n">
        <v>98.11</v>
      </c>
      <c r="K238" s="38" t="n">
        <v>37.04</v>
      </c>
      <c r="L238" s="39" t="n">
        <f aca="false">H238*1000</f>
        <v>1865920</v>
      </c>
      <c r="M238" s="39" t="n">
        <f aca="false">I238*1000</f>
        <v>1730770</v>
      </c>
      <c r="N238" s="39" t="n">
        <f aca="false">J238*1000</f>
        <v>98110</v>
      </c>
      <c r="O238" s="39" t="n">
        <f aca="false">K238*1000</f>
        <v>37040</v>
      </c>
      <c r="P238" s="39" t="n">
        <v>1.11</v>
      </c>
      <c r="Q238" s="39" t="n">
        <v>1</v>
      </c>
      <c r="R238" s="39" t="n">
        <v>1.16</v>
      </c>
      <c r="S238" s="39" t="n">
        <v>1.03</v>
      </c>
      <c r="T238" s="39" t="n">
        <v>1.0527260918901</v>
      </c>
      <c r="U238" s="39" t="n">
        <f aca="false">P238*Q238*S238*T238</f>
        <v>1.20358174085795</v>
      </c>
      <c r="V238" s="39" t="n">
        <f aca="false">P238*R238*S238*T238</f>
        <v>1.39615481939522</v>
      </c>
      <c r="W238" s="39" t="n">
        <f aca="false">X238+Z238+Y238</f>
        <v>2245787.24</v>
      </c>
      <c r="X238" s="39" t="n">
        <f aca="false">ROUND(M238*U238,2)</f>
        <v>2083123.17</v>
      </c>
      <c r="Y238" s="39" t="n">
        <f aca="false">ROUND(N238*U238,2)</f>
        <v>118083.4</v>
      </c>
      <c r="Z238" s="39" t="n">
        <f aca="false">ROUND(O238*U238,2)</f>
        <v>44580.67</v>
      </c>
      <c r="AA238" s="39" t="n">
        <f aca="false">AB238+AC238+AD238</f>
        <v>2605113.2</v>
      </c>
      <c r="AB238" s="39" t="n">
        <f aca="false">ROUND(M238*V238,2)</f>
        <v>2416422.88</v>
      </c>
      <c r="AC238" s="39" t="n">
        <f aca="false">ROUND(N238*V238,2)</f>
        <v>136976.75</v>
      </c>
      <c r="AD238" s="39" t="n">
        <f aca="false">ROUND(O238*V238,2)</f>
        <v>51713.57</v>
      </c>
    </row>
    <row r="239" customFormat="false" ht="76.5" hidden="false" customHeight="false" outlineLevel="1" collapsed="false">
      <c r="A239" s="37" t="s">
        <v>404</v>
      </c>
      <c r="B239" s="36" t="n">
        <v>30</v>
      </c>
      <c r="C239" s="37" t="s">
        <v>404</v>
      </c>
      <c r="D239" s="34" t="s">
        <v>402</v>
      </c>
      <c r="E239" s="34" t="s">
        <v>54</v>
      </c>
      <c r="F239" s="34" t="s">
        <v>57</v>
      </c>
      <c r="G239" s="16" t="str">
        <f aca="false">CONCATENATE(D239,E239,F239)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35 мм2</v>
      </c>
      <c r="H239" s="38" t="n">
        <v>1869.66</v>
      </c>
      <c r="I239" s="39" t="n">
        <f aca="false">H239-K239-J239</f>
        <v>1734.26</v>
      </c>
      <c r="J239" s="38" t="n">
        <v>98.29</v>
      </c>
      <c r="K239" s="38" t="n">
        <v>37.11</v>
      </c>
      <c r="L239" s="39" t="n">
        <f aca="false">H239*1000</f>
        <v>1869660</v>
      </c>
      <c r="M239" s="39" t="n">
        <f aca="false">I239*1000</f>
        <v>1734260</v>
      </c>
      <c r="N239" s="39" t="n">
        <f aca="false">J239*1000</f>
        <v>98290</v>
      </c>
      <c r="O239" s="39" t="n">
        <f aca="false">K239*1000</f>
        <v>37110</v>
      </c>
      <c r="P239" s="39" t="n">
        <v>1.11</v>
      </c>
      <c r="Q239" s="39" t="n">
        <v>1</v>
      </c>
      <c r="R239" s="39" t="n">
        <v>1.16</v>
      </c>
      <c r="S239" s="39" t="n">
        <v>1.03</v>
      </c>
      <c r="T239" s="39" t="n">
        <v>1.0527260918901</v>
      </c>
      <c r="U239" s="39" t="n">
        <f aca="false">P239*Q239*S239*T239</f>
        <v>1.20358174085795</v>
      </c>
      <c r="V239" s="39" t="n">
        <f aca="false">P239*R239*S239*T239</f>
        <v>1.39615481939522</v>
      </c>
      <c r="W239" s="39" t="n">
        <f aca="false">X239+Z239+Y239</f>
        <v>2250288.64</v>
      </c>
      <c r="X239" s="39" t="n">
        <f aca="false">ROUND(M239*U239,2)</f>
        <v>2087323.67</v>
      </c>
      <c r="Y239" s="39" t="n">
        <f aca="false">ROUND(N239*U239,2)</f>
        <v>118300.05</v>
      </c>
      <c r="Z239" s="39" t="n">
        <f aca="false">ROUND(O239*U239,2)</f>
        <v>44664.92</v>
      </c>
      <c r="AA239" s="39" t="n">
        <f aca="false">AB239+AC239+AD239</f>
        <v>2610334.83</v>
      </c>
      <c r="AB239" s="39" t="n">
        <f aca="false">ROUND(M239*V239,2)</f>
        <v>2421295.46</v>
      </c>
      <c r="AC239" s="39" t="n">
        <f aca="false">ROUND(N239*V239,2)</f>
        <v>137228.06</v>
      </c>
      <c r="AD239" s="39" t="n">
        <f aca="false">ROUND(O239*V239,2)</f>
        <v>51811.31</v>
      </c>
    </row>
    <row r="240" customFormat="false" ht="76.5" hidden="false" customHeight="false" outlineLevel="1" collapsed="false">
      <c r="A240" s="37" t="s">
        <v>405</v>
      </c>
      <c r="B240" s="36" t="n">
        <v>31</v>
      </c>
      <c r="C240" s="37" t="s">
        <v>405</v>
      </c>
      <c r="D240" s="34" t="s">
        <v>402</v>
      </c>
      <c r="E240" s="34" t="s">
        <v>54</v>
      </c>
      <c r="F240" s="34" t="s">
        <v>59</v>
      </c>
      <c r="G240" s="16" t="str">
        <f aca="false">CONCATENATE(D240,E240,F240)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50 мм2</v>
      </c>
      <c r="H240" s="38" t="n">
        <v>1875.95</v>
      </c>
      <c r="I240" s="39" t="n">
        <f aca="false">H240-K240-J240</f>
        <v>1740.1</v>
      </c>
      <c r="J240" s="38" t="n">
        <v>98.61</v>
      </c>
      <c r="K240" s="38" t="n">
        <v>37.24</v>
      </c>
      <c r="L240" s="39" t="n">
        <f aca="false">H240*1000</f>
        <v>1875950</v>
      </c>
      <c r="M240" s="39" t="n">
        <f aca="false">I240*1000</f>
        <v>1740100</v>
      </c>
      <c r="N240" s="39" t="n">
        <f aca="false">J240*1000</f>
        <v>98610</v>
      </c>
      <c r="O240" s="39" t="n">
        <f aca="false">K240*1000</f>
        <v>37240</v>
      </c>
      <c r="P240" s="39" t="n">
        <v>1.11</v>
      </c>
      <c r="Q240" s="39" t="n">
        <v>1</v>
      </c>
      <c r="R240" s="39" t="n">
        <v>1.16</v>
      </c>
      <c r="S240" s="39" t="n">
        <v>1.03</v>
      </c>
      <c r="T240" s="39" t="n">
        <v>1.0527260918901</v>
      </c>
      <c r="U240" s="39" t="n">
        <f aca="false">P240*Q240*S240*T240</f>
        <v>1.20358174085795</v>
      </c>
      <c r="V240" s="39" t="n">
        <f aca="false">P240*R240*S240*T240</f>
        <v>1.39615481939522</v>
      </c>
      <c r="W240" s="39" t="n">
        <f aca="false">X240+Z240+Y240</f>
        <v>2257859.17</v>
      </c>
      <c r="X240" s="39" t="n">
        <f aca="false">ROUND(M240*U240,2)</f>
        <v>2094352.59</v>
      </c>
      <c r="Y240" s="39" t="n">
        <f aca="false">ROUND(N240*U240,2)</f>
        <v>118685.2</v>
      </c>
      <c r="Z240" s="39" t="n">
        <f aca="false">ROUND(O240*U240,2)</f>
        <v>44821.38</v>
      </c>
      <c r="AA240" s="39" t="n">
        <f aca="false">AB240+AC240+AD240</f>
        <v>2619116.64</v>
      </c>
      <c r="AB240" s="39" t="n">
        <f aca="false">ROUND(M240*V240,2)</f>
        <v>2429449</v>
      </c>
      <c r="AC240" s="39" t="n">
        <f aca="false">ROUND(N240*V240,2)</f>
        <v>137674.83</v>
      </c>
      <c r="AD240" s="39" t="n">
        <f aca="false">ROUND(O240*V240,2)</f>
        <v>51992.81</v>
      </c>
    </row>
    <row r="241" customFormat="false" ht="76.5" hidden="false" customHeight="false" outlineLevel="1" collapsed="false">
      <c r="A241" s="37" t="s">
        <v>406</v>
      </c>
      <c r="B241" s="36" t="n">
        <v>32</v>
      </c>
      <c r="C241" s="37" t="s">
        <v>406</v>
      </c>
      <c r="D241" s="34" t="s">
        <v>402</v>
      </c>
      <c r="E241" s="34" t="s">
        <v>54</v>
      </c>
      <c r="F241" s="34" t="s">
        <v>61</v>
      </c>
      <c r="G241" s="16" t="str">
        <f aca="false">CONCATENATE(D241,E241,F241)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</v>
      </c>
      <c r="H241" s="38" t="n">
        <v>1889.03</v>
      </c>
      <c r="I241" s="39" t="n">
        <f aca="false">H241-K241-J241</f>
        <v>1752.3</v>
      </c>
      <c r="J241" s="38" t="n">
        <v>99.23</v>
      </c>
      <c r="K241" s="38" t="n">
        <v>37.5</v>
      </c>
      <c r="L241" s="39" t="n">
        <f aca="false">H241*1000</f>
        <v>1889030</v>
      </c>
      <c r="M241" s="39" t="n">
        <f aca="false">I241*1000</f>
        <v>1752300</v>
      </c>
      <c r="N241" s="39" t="n">
        <f aca="false">J241*1000</f>
        <v>99230</v>
      </c>
      <c r="O241" s="39" t="n">
        <f aca="false">K241*1000</f>
        <v>37500</v>
      </c>
      <c r="P241" s="39" t="n">
        <v>1.11</v>
      </c>
      <c r="Q241" s="39" t="n">
        <v>1</v>
      </c>
      <c r="R241" s="39" t="n">
        <v>1.16</v>
      </c>
      <c r="S241" s="39" t="n">
        <v>1.03</v>
      </c>
      <c r="T241" s="39" t="n">
        <v>1.0527260918901</v>
      </c>
      <c r="U241" s="39" t="n">
        <f aca="false">P241*Q241*S241*T241</f>
        <v>1.20358174085795</v>
      </c>
      <c r="V241" s="39" t="n">
        <f aca="false">P241*R241*S241*T241</f>
        <v>1.39615481939522</v>
      </c>
      <c r="W241" s="39" t="n">
        <f aca="false">X241+Z241+Y241</f>
        <v>2273602.02</v>
      </c>
      <c r="X241" s="39" t="n">
        <f aca="false">ROUND(M241*U241,2)</f>
        <v>2109036.28</v>
      </c>
      <c r="Y241" s="39" t="n">
        <f aca="false">ROUND(N241*U241,2)</f>
        <v>119431.42</v>
      </c>
      <c r="Z241" s="39" t="n">
        <f aca="false">ROUND(O241*U241,2)</f>
        <v>45134.32</v>
      </c>
      <c r="AA241" s="39" t="n">
        <f aca="false">AB241+AC241+AD241</f>
        <v>2637378.34</v>
      </c>
      <c r="AB241" s="39" t="n">
        <f aca="false">ROUND(M241*V241,2)</f>
        <v>2446482.09</v>
      </c>
      <c r="AC241" s="39" t="n">
        <f aca="false">ROUND(N241*V241,2)</f>
        <v>138540.44</v>
      </c>
      <c r="AD241" s="39" t="n">
        <f aca="false">ROUND(O241*V241,2)</f>
        <v>52355.81</v>
      </c>
    </row>
    <row r="242" customFormat="false" ht="76.5" hidden="false" customHeight="false" outlineLevel="1" collapsed="false">
      <c r="A242" s="37" t="s">
        <v>407</v>
      </c>
      <c r="B242" s="36" t="n">
        <v>33</v>
      </c>
      <c r="C242" s="37" t="s">
        <v>407</v>
      </c>
      <c r="D242" s="34" t="s">
        <v>402</v>
      </c>
      <c r="E242" s="34" t="s">
        <v>54</v>
      </c>
      <c r="F242" s="34" t="s">
        <v>63</v>
      </c>
      <c r="G242" s="16" t="str">
        <f aca="false">CONCATENATE(D242,E242,F242)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</v>
      </c>
      <c r="H242" s="38" t="n">
        <v>1904.99</v>
      </c>
      <c r="I242" s="39" t="n">
        <f aca="false">H242-K242-J242</f>
        <v>1767.14</v>
      </c>
      <c r="J242" s="38" t="n">
        <v>100.03</v>
      </c>
      <c r="K242" s="38" t="n">
        <v>37.82</v>
      </c>
      <c r="L242" s="39" t="n">
        <f aca="false">H242*1000</f>
        <v>1904990</v>
      </c>
      <c r="M242" s="39" t="n">
        <f aca="false">I242*1000</f>
        <v>1767140</v>
      </c>
      <c r="N242" s="39" t="n">
        <f aca="false">J242*1000</f>
        <v>100030</v>
      </c>
      <c r="O242" s="39" t="n">
        <f aca="false">K242*1000</f>
        <v>37820</v>
      </c>
      <c r="P242" s="39" t="n">
        <v>1.11</v>
      </c>
      <c r="Q242" s="39" t="n">
        <v>1</v>
      </c>
      <c r="R242" s="39" t="n">
        <v>1.16</v>
      </c>
      <c r="S242" s="39" t="n">
        <v>1.03</v>
      </c>
      <c r="T242" s="39" t="n">
        <v>1.0527260918901</v>
      </c>
      <c r="U242" s="39" t="n">
        <f aca="false">P242*Q242*S242*T242</f>
        <v>1.20358174085795</v>
      </c>
      <c r="V242" s="39" t="n">
        <f aca="false">P242*R242*S242*T242</f>
        <v>1.39615481939522</v>
      </c>
      <c r="W242" s="39" t="n">
        <f aca="false">X242+Z242+Y242</f>
        <v>2292811.18</v>
      </c>
      <c r="X242" s="39" t="n">
        <f aca="false">ROUND(M242*U242,2)</f>
        <v>2126897.44</v>
      </c>
      <c r="Y242" s="39" t="n">
        <f aca="false">ROUND(N242*U242,2)</f>
        <v>120394.28</v>
      </c>
      <c r="Z242" s="39" t="n">
        <f aca="false">ROUND(O242*U242,2)</f>
        <v>45519.46</v>
      </c>
      <c r="AA242" s="39" t="n">
        <f aca="false">AB242+AC242+AD242</f>
        <v>2659660.98</v>
      </c>
      <c r="AB242" s="39" t="n">
        <f aca="false">ROUND(M242*V242,2)</f>
        <v>2467201.03</v>
      </c>
      <c r="AC242" s="39" t="n">
        <f aca="false">ROUND(N242*V242,2)</f>
        <v>139657.37</v>
      </c>
      <c r="AD242" s="39" t="n">
        <f aca="false">ROUND(O242*V242,2)</f>
        <v>52802.58</v>
      </c>
    </row>
    <row r="243" customFormat="false" ht="76.5" hidden="false" customHeight="false" outlineLevel="1" collapsed="false">
      <c r="A243" s="37" t="s">
        <v>408</v>
      </c>
      <c r="B243" s="36" t="n">
        <v>34</v>
      </c>
      <c r="C243" s="37" t="s">
        <v>408</v>
      </c>
      <c r="D243" s="34" t="s">
        <v>402</v>
      </c>
      <c r="E243" s="34" t="s">
        <v>54</v>
      </c>
      <c r="F243" s="34" t="s">
        <v>65</v>
      </c>
      <c r="G243" s="16" t="str">
        <f aca="false">CONCATENATE(D243,E243,F243)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120 мм2</v>
      </c>
      <c r="H243" s="38" t="n">
        <v>1914.82</v>
      </c>
      <c r="I243" s="39" t="n">
        <f aca="false">H243-K243-J243</f>
        <v>1776.29</v>
      </c>
      <c r="J243" s="38" t="n">
        <v>100.52</v>
      </c>
      <c r="K243" s="38" t="n">
        <v>38.01</v>
      </c>
      <c r="L243" s="39" t="n">
        <f aca="false">H243*1000</f>
        <v>1914820</v>
      </c>
      <c r="M243" s="39" t="n">
        <f aca="false">I243*1000</f>
        <v>1776290</v>
      </c>
      <c r="N243" s="39" t="n">
        <f aca="false">J243*1000</f>
        <v>100520</v>
      </c>
      <c r="O243" s="39" t="n">
        <f aca="false">K243*1000</f>
        <v>38010</v>
      </c>
      <c r="P243" s="39" t="n">
        <v>1.11</v>
      </c>
      <c r="Q243" s="39" t="n">
        <v>1</v>
      </c>
      <c r="R243" s="39" t="n">
        <v>1.16</v>
      </c>
      <c r="S243" s="39" t="n">
        <v>1.03</v>
      </c>
      <c r="T243" s="39" t="n">
        <v>1.0527260918901</v>
      </c>
      <c r="U243" s="39" t="n">
        <f aca="false">P243*Q243*S243*T243</f>
        <v>1.20358174085795</v>
      </c>
      <c r="V243" s="39" t="n">
        <f aca="false">P243*R243*S243*T243</f>
        <v>1.39615481939522</v>
      </c>
      <c r="W243" s="39" t="n">
        <f aca="false">X243+Z243+Y243</f>
        <v>2304642.39</v>
      </c>
      <c r="X243" s="39" t="n">
        <f aca="false">ROUND(M243*U243,2)</f>
        <v>2137910.21</v>
      </c>
      <c r="Y243" s="39" t="n">
        <f aca="false">ROUND(N243*U243,2)</f>
        <v>120984.04</v>
      </c>
      <c r="Z243" s="39" t="n">
        <f aca="false">ROUND(O243*U243,2)</f>
        <v>45748.14</v>
      </c>
      <c r="AA243" s="39" t="n">
        <f aca="false">AB243+AC243+AD243</f>
        <v>2673385.16</v>
      </c>
      <c r="AB243" s="39" t="n">
        <f aca="false">ROUND(M243*V243,2)</f>
        <v>2479975.84</v>
      </c>
      <c r="AC243" s="39" t="n">
        <f aca="false">ROUND(N243*V243,2)</f>
        <v>140341.48</v>
      </c>
      <c r="AD243" s="39" t="n">
        <f aca="false">ROUND(O243*V243,2)</f>
        <v>53067.84</v>
      </c>
    </row>
    <row r="244" customFormat="false" ht="76.5" hidden="false" customHeight="false" outlineLevel="1" collapsed="false">
      <c r="A244" s="37" t="s">
        <v>409</v>
      </c>
      <c r="B244" s="36" t="n">
        <v>35</v>
      </c>
      <c r="C244" s="37" t="s">
        <v>409</v>
      </c>
      <c r="D244" s="34" t="s">
        <v>402</v>
      </c>
      <c r="E244" s="34" t="s">
        <v>54</v>
      </c>
      <c r="F244" s="34" t="s">
        <v>67</v>
      </c>
      <c r="G244" s="16" t="str">
        <f aca="false">CONCATENATE(D244,E244,F244)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150 мм2</v>
      </c>
      <c r="H244" s="38" t="n">
        <v>1927.95</v>
      </c>
      <c r="I244" s="39" t="n">
        <f aca="false">H244-K244-J244</f>
        <v>1788.5</v>
      </c>
      <c r="J244" s="38" t="n">
        <v>101.18</v>
      </c>
      <c r="K244" s="38" t="n">
        <v>38.27</v>
      </c>
      <c r="L244" s="39" t="n">
        <f aca="false">H244*1000</f>
        <v>1927950</v>
      </c>
      <c r="M244" s="39" t="n">
        <f aca="false">I244*1000</f>
        <v>1788500</v>
      </c>
      <c r="N244" s="39" t="n">
        <f aca="false">J244*1000</f>
        <v>101180</v>
      </c>
      <c r="O244" s="39" t="n">
        <f aca="false">K244*1000</f>
        <v>38270</v>
      </c>
      <c r="P244" s="39" t="n">
        <v>1.11</v>
      </c>
      <c r="Q244" s="39" t="n">
        <v>1</v>
      </c>
      <c r="R244" s="39" t="n">
        <v>1.16</v>
      </c>
      <c r="S244" s="39" t="n">
        <v>1.03</v>
      </c>
      <c r="T244" s="39" t="n">
        <v>1.0527260918901</v>
      </c>
      <c r="U244" s="39" t="n">
        <f aca="false">P244*Q244*S244*T244</f>
        <v>1.20358174085795</v>
      </c>
      <c r="V244" s="39" t="n">
        <f aca="false">P244*R244*S244*T244</f>
        <v>1.39615481939522</v>
      </c>
      <c r="W244" s="39" t="n">
        <f aca="false">X244+Z244+Y244</f>
        <v>2320445.41</v>
      </c>
      <c r="X244" s="39" t="n">
        <f aca="false">ROUND(M244*U244,2)</f>
        <v>2152605.94</v>
      </c>
      <c r="Y244" s="39" t="n">
        <f aca="false">ROUND(N244*U244,2)</f>
        <v>121778.4</v>
      </c>
      <c r="Z244" s="39" t="n">
        <f aca="false">ROUND(O244*U244,2)</f>
        <v>46061.07</v>
      </c>
      <c r="AA244" s="39" t="n">
        <f aca="false">AB244+AC244+AD244</f>
        <v>2691716.67</v>
      </c>
      <c r="AB244" s="39" t="n">
        <f aca="false">ROUND(M244*V244,2)</f>
        <v>2497022.89</v>
      </c>
      <c r="AC244" s="39" t="n">
        <f aca="false">ROUND(N244*V244,2)</f>
        <v>141262.94</v>
      </c>
      <c r="AD244" s="39" t="n">
        <f aca="false">ROUND(O244*V244,2)</f>
        <v>53430.84</v>
      </c>
    </row>
    <row r="245" customFormat="false" ht="76.5" hidden="false" customHeight="false" outlineLevel="1" collapsed="false">
      <c r="A245" s="37" t="s">
        <v>410</v>
      </c>
      <c r="B245" s="36" t="n">
        <v>36</v>
      </c>
      <c r="C245" s="37" t="s">
        <v>410</v>
      </c>
      <c r="D245" s="34" t="s">
        <v>402</v>
      </c>
      <c r="E245" s="34" t="s">
        <v>54</v>
      </c>
      <c r="F245" s="34" t="s">
        <v>69</v>
      </c>
      <c r="G245" s="16" t="str">
        <f aca="false">CONCATENATE(D245,E245,F245)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185 мм2</v>
      </c>
      <c r="H245" s="38" t="n">
        <v>2049.17</v>
      </c>
      <c r="I245" s="39" t="n">
        <f aca="false">H245-K245-J245</f>
        <v>1905.67</v>
      </c>
      <c r="J245" s="38" t="n">
        <v>103.99</v>
      </c>
      <c r="K245" s="38" t="n">
        <v>39.51</v>
      </c>
      <c r="L245" s="39" t="n">
        <f aca="false">H245*1000</f>
        <v>2049170</v>
      </c>
      <c r="M245" s="39" t="n">
        <f aca="false">I245*1000</f>
        <v>1905670</v>
      </c>
      <c r="N245" s="39" t="n">
        <f aca="false">J245*1000</f>
        <v>103990</v>
      </c>
      <c r="O245" s="39" t="n">
        <f aca="false">K245*1000</f>
        <v>39510</v>
      </c>
      <c r="P245" s="39" t="n">
        <v>1.11</v>
      </c>
      <c r="Q245" s="39" t="n">
        <v>1</v>
      </c>
      <c r="R245" s="39" t="n">
        <v>1.16</v>
      </c>
      <c r="S245" s="39" t="n">
        <v>1.03</v>
      </c>
      <c r="T245" s="39" t="n">
        <v>1.0527260918901</v>
      </c>
      <c r="U245" s="39" t="n">
        <f aca="false">P245*Q245*S245*T245</f>
        <v>1.20358174085795</v>
      </c>
      <c r="V245" s="39" t="n">
        <f aca="false">P245*R245*S245*T245</f>
        <v>1.39615481939522</v>
      </c>
      <c r="W245" s="39" t="n">
        <f aca="false">X245+Z245+Y245</f>
        <v>2466343.6</v>
      </c>
      <c r="X245" s="39" t="n">
        <f aca="false">ROUND(M245*U245,2)</f>
        <v>2293629.62</v>
      </c>
      <c r="Y245" s="39" t="n">
        <f aca="false">ROUND(N245*U245,2)</f>
        <v>125160.47</v>
      </c>
      <c r="Z245" s="39" t="n">
        <f aca="false">ROUND(O245*U245,2)</f>
        <v>47553.51</v>
      </c>
      <c r="AA245" s="39" t="n">
        <f aca="false">AB245+AC245+AD245</f>
        <v>2860958.57</v>
      </c>
      <c r="AB245" s="39" t="n">
        <f aca="false">ROUND(M245*V245,2)</f>
        <v>2660610.35</v>
      </c>
      <c r="AC245" s="39" t="n">
        <f aca="false">ROUND(N245*V245,2)</f>
        <v>145186.14</v>
      </c>
      <c r="AD245" s="39" t="n">
        <f aca="false">ROUND(O245*V245,2)</f>
        <v>55162.08</v>
      </c>
    </row>
    <row r="246" customFormat="false" ht="76.5" hidden="false" customHeight="false" outlineLevel="1" collapsed="false">
      <c r="A246" s="37" t="s">
        <v>411</v>
      </c>
      <c r="B246" s="36" t="n">
        <v>37</v>
      </c>
      <c r="C246" s="37" t="s">
        <v>411</v>
      </c>
      <c r="D246" s="34" t="s">
        <v>402</v>
      </c>
      <c r="E246" s="34" t="s">
        <v>54</v>
      </c>
      <c r="F246" s="34" t="s">
        <v>71</v>
      </c>
      <c r="G246" s="16" t="str">
        <f aca="false">CONCATENATE(D246,E246,F246)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240 мм2</v>
      </c>
      <c r="H246" s="38" t="n">
        <v>2088.43</v>
      </c>
      <c r="I246" s="39" t="n">
        <f aca="false">H246-K246-J246</f>
        <v>1943.97</v>
      </c>
      <c r="J246" s="38" t="n">
        <v>105.25</v>
      </c>
      <c r="K246" s="38" t="n">
        <v>39.21</v>
      </c>
      <c r="L246" s="39" t="n">
        <f aca="false">H246*1000</f>
        <v>2088430</v>
      </c>
      <c r="M246" s="39" t="n">
        <f aca="false">I246*1000</f>
        <v>1943970</v>
      </c>
      <c r="N246" s="39" t="n">
        <f aca="false">J246*1000</f>
        <v>105250</v>
      </c>
      <c r="O246" s="39" t="n">
        <f aca="false">K246*1000</f>
        <v>39210</v>
      </c>
      <c r="P246" s="39" t="n">
        <v>1.11</v>
      </c>
      <c r="Q246" s="39" t="n">
        <v>1</v>
      </c>
      <c r="R246" s="39" t="n">
        <v>1.16</v>
      </c>
      <c r="S246" s="39" t="n">
        <v>1.03</v>
      </c>
      <c r="T246" s="39" t="n">
        <v>1.0527260918901</v>
      </c>
      <c r="U246" s="39" t="n">
        <f aca="false">P246*Q246*S246*T246</f>
        <v>1.20358174085795</v>
      </c>
      <c r="V246" s="39" t="n">
        <f aca="false">P246*R246*S246*T246</f>
        <v>1.39615481939522</v>
      </c>
      <c r="W246" s="39" t="n">
        <f aca="false">X246+Z246+Y246</f>
        <v>2513596.22</v>
      </c>
      <c r="X246" s="39" t="n">
        <f aca="false">ROUND(M246*U246,2)</f>
        <v>2339726.8</v>
      </c>
      <c r="Y246" s="39" t="n">
        <f aca="false">ROUND(N246*U246,2)</f>
        <v>126676.98</v>
      </c>
      <c r="Z246" s="39" t="n">
        <f aca="false">ROUND(O246*U246,2)</f>
        <v>47192.44</v>
      </c>
      <c r="AA246" s="39" t="n">
        <f aca="false">AB246+AC246+AD246</f>
        <v>2915771.6</v>
      </c>
      <c r="AB246" s="39" t="n">
        <f aca="false">ROUND(M246*V246,2)</f>
        <v>2714083.08</v>
      </c>
      <c r="AC246" s="39" t="n">
        <f aca="false">ROUND(N246*V246,2)</f>
        <v>146945.29</v>
      </c>
      <c r="AD246" s="39" t="n">
        <f aca="false">ROUND(O246*V246,2)</f>
        <v>54743.23</v>
      </c>
    </row>
    <row r="247" customFormat="false" ht="76.5" hidden="false" customHeight="false" outlineLevel="1" collapsed="false">
      <c r="A247" s="37" t="s">
        <v>412</v>
      </c>
      <c r="B247" s="36" t="n">
        <v>38</v>
      </c>
      <c r="C247" s="37" t="s">
        <v>412</v>
      </c>
      <c r="D247" s="34" t="s">
        <v>413</v>
      </c>
      <c r="E247" s="34" t="s">
        <v>54</v>
      </c>
      <c r="F247" s="34" t="s">
        <v>57</v>
      </c>
      <c r="G247" s="16" t="str">
        <f aca="false">CONCATENATE(D247,E247,F247)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35 мм2</v>
      </c>
      <c r="H247" s="38" t="n">
        <v>2855.31</v>
      </c>
      <c r="I247" s="39" t="n">
        <f aca="false">H247-K247-J247</f>
        <v>2647.4</v>
      </c>
      <c r="J247" s="38" t="n">
        <v>152.07</v>
      </c>
      <c r="K247" s="38" t="n">
        <v>55.84</v>
      </c>
      <c r="L247" s="39" t="n">
        <f aca="false">H247*1000</f>
        <v>2855310</v>
      </c>
      <c r="M247" s="39" t="n">
        <f aca="false">I247*1000</f>
        <v>2647400</v>
      </c>
      <c r="N247" s="39" t="n">
        <f aca="false">J247*1000</f>
        <v>152070</v>
      </c>
      <c r="O247" s="39" t="n">
        <f aca="false">K247*1000</f>
        <v>55840</v>
      </c>
      <c r="P247" s="39" t="n">
        <v>1.11</v>
      </c>
      <c r="Q247" s="39" t="n">
        <v>1</v>
      </c>
      <c r="R247" s="39" t="n">
        <v>1.16</v>
      </c>
      <c r="S247" s="39" t="n">
        <v>1.03</v>
      </c>
      <c r="T247" s="39" t="n">
        <v>1.0527260918901</v>
      </c>
      <c r="U247" s="39" t="n">
        <f aca="false">P247*Q247*S247*T247</f>
        <v>1.20358174085795</v>
      </c>
      <c r="V247" s="39" t="n">
        <f aca="false">P247*R247*S247*T247</f>
        <v>1.39615481939522</v>
      </c>
      <c r="W247" s="39" t="n">
        <f aca="false">X247+Z247+Y247</f>
        <v>3436598.98</v>
      </c>
      <c r="X247" s="39" t="n">
        <f aca="false">ROUND(M247*U247,2)</f>
        <v>3186362.3</v>
      </c>
      <c r="Y247" s="39" t="n">
        <f aca="false">ROUND(N247*U247,2)</f>
        <v>183028.68</v>
      </c>
      <c r="Z247" s="39" t="n">
        <f aca="false">ROUND(O247*U247,2)</f>
        <v>67208</v>
      </c>
      <c r="AA247" s="39" t="n">
        <f aca="false">AB247+AC247+AD247</f>
        <v>3986454.82</v>
      </c>
      <c r="AB247" s="39" t="n">
        <f aca="false">ROUND(M247*V247,2)</f>
        <v>3696180.27</v>
      </c>
      <c r="AC247" s="39" t="n">
        <f aca="false">ROUND(N247*V247,2)</f>
        <v>212313.26</v>
      </c>
      <c r="AD247" s="39" t="n">
        <f aca="false">ROUND(O247*V247,2)</f>
        <v>77961.29</v>
      </c>
    </row>
    <row r="248" customFormat="false" ht="76.5" hidden="false" customHeight="false" outlineLevel="1" collapsed="false">
      <c r="A248" s="37" t="s">
        <v>414</v>
      </c>
      <c r="B248" s="36" t="n">
        <v>39</v>
      </c>
      <c r="C248" s="37" t="s">
        <v>414</v>
      </c>
      <c r="D248" s="34" t="s">
        <v>413</v>
      </c>
      <c r="E248" s="34" t="s">
        <v>54</v>
      </c>
      <c r="F248" s="34" t="s">
        <v>59</v>
      </c>
      <c r="G248" s="16" t="str">
        <f aca="false">CONCATENATE(D248,E248,F248)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50 мм2</v>
      </c>
      <c r="H248" s="38" t="n">
        <v>2840.74</v>
      </c>
      <c r="I248" s="39" t="n">
        <f aca="false">H248-K248-J248</f>
        <v>2635.18</v>
      </c>
      <c r="J248" s="38" t="n">
        <v>151.28</v>
      </c>
      <c r="K248" s="38" t="n">
        <v>54.28</v>
      </c>
      <c r="L248" s="39" t="n">
        <f aca="false">H248*1000</f>
        <v>2840740</v>
      </c>
      <c r="M248" s="39" t="n">
        <f aca="false">I248*1000</f>
        <v>2635180</v>
      </c>
      <c r="N248" s="39" t="n">
        <f aca="false">J248*1000</f>
        <v>151280</v>
      </c>
      <c r="O248" s="39" t="n">
        <f aca="false">K248*1000</f>
        <v>54280</v>
      </c>
      <c r="P248" s="39" t="n">
        <v>1.11</v>
      </c>
      <c r="Q248" s="39" t="n">
        <v>1</v>
      </c>
      <c r="R248" s="39" t="n">
        <v>1.16</v>
      </c>
      <c r="S248" s="39" t="n">
        <v>1.03</v>
      </c>
      <c r="T248" s="39" t="n">
        <v>1.0527260918901</v>
      </c>
      <c r="U248" s="39" t="n">
        <f aca="false">P248*Q248*S248*T248</f>
        <v>1.20358174085795</v>
      </c>
      <c r="V248" s="39" t="n">
        <f aca="false">P248*R248*S248*T248</f>
        <v>1.39615481939522</v>
      </c>
      <c r="W248" s="39" t="n">
        <f aca="false">X248+Z248+Y248</f>
        <v>3419062.8</v>
      </c>
      <c r="X248" s="39" t="n">
        <f aca="false">ROUND(M248*U248,2)</f>
        <v>3171654.53</v>
      </c>
      <c r="Y248" s="39" t="n">
        <f aca="false">ROUND(N248*U248,2)</f>
        <v>182077.85</v>
      </c>
      <c r="Z248" s="39" t="n">
        <f aca="false">ROUND(O248*U248,2)</f>
        <v>65330.42</v>
      </c>
      <c r="AA248" s="39" t="n">
        <f aca="false">AB248+AC248+AD248</f>
        <v>3966112.84</v>
      </c>
      <c r="AB248" s="39" t="n">
        <f aca="false">ROUND(M248*V248,2)</f>
        <v>3679119.26</v>
      </c>
      <c r="AC248" s="39" t="n">
        <f aca="false">ROUND(N248*V248,2)</f>
        <v>211210.3</v>
      </c>
      <c r="AD248" s="39" t="n">
        <f aca="false">ROUND(O248*V248,2)</f>
        <v>75783.28</v>
      </c>
    </row>
    <row r="249" customFormat="false" ht="76.5" hidden="false" customHeight="false" outlineLevel="1" collapsed="false">
      <c r="A249" s="37" t="s">
        <v>415</v>
      </c>
      <c r="B249" s="36" t="n">
        <v>40</v>
      </c>
      <c r="C249" s="37" t="s">
        <v>415</v>
      </c>
      <c r="D249" s="34" t="s">
        <v>413</v>
      </c>
      <c r="E249" s="34" t="s">
        <v>54</v>
      </c>
      <c r="F249" s="34" t="s">
        <v>61</v>
      </c>
      <c r="G249" s="16" t="str">
        <f aca="false">CONCATENATE(D249,E249,F249)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</v>
      </c>
      <c r="H249" s="38" t="n">
        <v>2921.8</v>
      </c>
      <c r="I249" s="39" t="n">
        <f aca="false">H249-K249-J249</f>
        <v>2711.37</v>
      </c>
      <c r="J249" s="38" t="n">
        <v>154.22</v>
      </c>
      <c r="K249" s="38" t="n">
        <v>56.21</v>
      </c>
      <c r="L249" s="39" t="n">
        <f aca="false">H249*1000</f>
        <v>2921800</v>
      </c>
      <c r="M249" s="39" t="n">
        <f aca="false">I249*1000</f>
        <v>2711370</v>
      </c>
      <c r="N249" s="39" t="n">
        <f aca="false">J249*1000</f>
        <v>154220</v>
      </c>
      <c r="O249" s="39" t="n">
        <f aca="false">K249*1000</f>
        <v>56210</v>
      </c>
      <c r="P249" s="39" t="n">
        <v>1.11</v>
      </c>
      <c r="Q249" s="39" t="n">
        <v>1</v>
      </c>
      <c r="R249" s="39" t="n">
        <v>1.16</v>
      </c>
      <c r="S249" s="39" t="n">
        <v>1.03</v>
      </c>
      <c r="T249" s="39" t="n">
        <v>1.0527260918901</v>
      </c>
      <c r="U249" s="39" t="n">
        <f aca="false">P249*Q249*S249*T249</f>
        <v>1.20358174085795</v>
      </c>
      <c r="V249" s="39" t="n">
        <f aca="false">P249*R249*S249*T249</f>
        <v>1.39615481939522</v>
      </c>
      <c r="W249" s="39" t="n">
        <f aca="false">X249+Z249+Y249</f>
        <v>3516625.13</v>
      </c>
      <c r="X249" s="39" t="n">
        <f aca="false">ROUND(M249*U249,2)</f>
        <v>3263355.42</v>
      </c>
      <c r="Y249" s="39" t="n">
        <f aca="false">ROUND(N249*U249,2)</f>
        <v>185616.38</v>
      </c>
      <c r="Z249" s="39" t="n">
        <f aca="false">ROUND(O249*U249,2)</f>
        <v>67653.33</v>
      </c>
      <c r="AA249" s="39" t="n">
        <f aca="false">AB249+AC249+AD249</f>
        <v>4079285.15</v>
      </c>
      <c r="AB249" s="39" t="n">
        <f aca="false">ROUND(M249*V249,2)</f>
        <v>3785492.29</v>
      </c>
      <c r="AC249" s="39" t="n">
        <f aca="false">ROUND(N249*V249,2)</f>
        <v>215315</v>
      </c>
      <c r="AD249" s="39" t="n">
        <f aca="false">ROUND(O249*V249,2)</f>
        <v>78477.86</v>
      </c>
    </row>
    <row r="250" customFormat="false" ht="76.5" hidden="false" customHeight="false" outlineLevel="1" collapsed="false">
      <c r="A250" s="37" t="s">
        <v>416</v>
      </c>
      <c r="B250" s="36" t="n">
        <v>41</v>
      </c>
      <c r="C250" s="37" t="s">
        <v>416</v>
      </c>
      <c r="D250" s="34" t="s">
        <v>413</v>
      </c>
      <c r="E250" s="34" t="s">
        <v>54</v>
      </c>
      <c r="F250" s="34" t="s">
        <v>63</v>
      </c>
      <c r="G250" s="16" t="str">
        <f aca="false">CONCATENATE(D250,E250,F250)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</v>
      </c>
      <c r="H250" s="38" t="n">
        <v>2988.65</v>
      </c>
      <c r="I250" s="39" t="n">
        <f aca="false">H250-K250-J250</f>
        <v>2776.27</v>
      </c>
      <c r="J250" s="38" t="n">
        <v>156.37</v>
      </c>
      <c r="K250" s="38" t="n">
        <v>56.01</v>
      </c>
      <c r="L250" s="39" t="n">
        <f aca="false">H250*1000</f>
        <v>2988650</v>
      </c>
      <c r="M250" s="39" t="n">
        <f aca="false">I250*1000</f>
        <v>2776270</v>
      </c>
      <c r="N250" s="39" t="n">
        <f aca="false">J250*1000</f>
        <v>156370</v>
      </c>
      <c r="O250" s="39" t="n">
        <f aca="false">K250*1000</f>
        <v>56010</v>
      </c>
      <c r="P250" s="39" t="n">
        <v>1.11</v>
      </c>
      <c r="Q250" s="39" t="n">
        <v>1</v>
      </c>
      <c r="R250" s="39" t="n">
        <v>1.16</v>
      </c>
      <c r="S250" s="39" t="n">
        <v>1.03</v>
      </c>
      <c r="T250" s="39" t="n">
        <v>1.0527260918901</v>
      </c>
      <c r="U250" s="39" t="n">
        <f aca="false">P250*Q250*S250*T250</f>
        <v>1.20358174085795</v>
      </c>
      <c r="V250" s="39" t="n">
        <f aca="false">P250*R250*S250*T250</f>
        <v>1.39615481939522</v>
      </c>
      <c r="W250" s="39" t="n">
        <f aca="false">X250+Z250+Y250</f>
        <v>3597084.57</v>
      </c>
      <c r="X250" s="39" t="n">
        <f aca="false">ROUND(M250*U250,2)</f>
        <v>3341467.88</v>
      </c>
      <c r="Y250" s="39" t="n">
        <f aca="false">ROUND(N250*U250,2)</f>
        <v>188204.08</v>
      </c>
      <c r="Z250" s="39" t="n">
        <f aca="false">ROUND(O250*U250,2)</f>
        <v>67412.61</v>
      </c>
      <c r="AA250" s="39" t="n">
        <f aca="false">AB250+AC250+AD250</f>
        <v>4172618.1</v>
      </c>
      <c r="AB250" s="39" t="n">
        <f aca="false">ROUND(M250*V250,2)</f>
        <v>3876102.74</v>
      </c>
      <c r="AC250" s="39" t="n">
        <f aca="false">ROUND(N250*V250,2)</f>
        <v>218316.73</v>
      </c>
      <c r="AD250" s="39" t="n">
        <f aca="false">ROUND(O250*V250,2)</f>
        <v>78198.63</v>
      </c>
    </row>
    <row r="251" customFormat="false" ht="76.5" hidden="false" customHeight="false" outlineLevel="1" collapsed="false">
      <c r="A251" s="37" t="s">
        <v>417</v>
      </c>
      <c r="B251" s="36" t="n">
        <v>42</v>
      </c>
      <c r="C251" s="37" t="s">
        <v>417</v>
      </c>
      <c r="D251" s="34" t="s">
        <v>413</v>
      </c>
      <c r="E251" s="34" t="s">
        <v>54</v>
      </c>
      <c r="F251" s="34" t="s">
        <v>65</v>
      </c>
      <c r="G251" s="16" t="str">
        <f aca="false">CONCATENATE(D251,E251,F251)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120 мм2</v>
      </c>
      <c r="H251" s="38" t="n">
        <v>3050.91</v>
      </c>
      <c r="I251" s="39" t="n">
        <f aca="false">H251-K251-J251</f>
        <v>2835.57</v>
      </c>
      <c r="J251" s="38" t="n">
        <v>158.43</v>
      </c>
      <c r="K251" s="38" t="n">
        <v>56.91</v>
      </c>
      <c r="L251" s="39" t="n">
        <f aca="false">H251*1000</f>
        <v>3050910</v>
      </c>
      <c r="M251" s="39" t="n">
        <f aca="false">I251*1000</f>
        <v>2835570</v>
      </c>
      <c r="N251" s="39" t="n">
        <f aca="false">J251*1000</f>
        <v>158430</v>
      </c>
      <c r="O251" s="39" t="n">
        <f aca="false">K251*1000</f>
        <v>56910</v>
      </c>
      <c r="P251" s="39" t="n">
        <v>1.11</v>
      </c>
      <c r="Q251" s="39" t="n">
        <v>1</v>
      </c>
      <c r="R251" s="39" t="n">
        <v>1.16</v>
      </c>
      <c r="S251" s="39" t="n">
        <v>1.03</v>
      </c>
      <c r="T251" s="39" t="n">
        <v>1.0527260918901</v>
      </c>
      <c r="U251" s="39" t="n">
        <f aca="false">P251*Q251*S251*T251</f>
        <v>1.20358174085795</v>
      </c>
      <c r="V251" s="39" t="n">
        <f aca="false">P251*R251*S251*T251</f>
        <v>1.39615481939522</v>
      </c>
      <c r="W251" s="39" t="n">
        <f aca="false">X251+Z251+Y251</f>
        <v>3672019.58</v>
      </c>
      <c r="X251" s="39" t="n">
        <f aca="false">ROUND(M251*U251,2)</f>
        <v>3412840.28</v>
      </c>
      <c r="Y251" s="39" t="n">
        <f aca="false">ROUND(N251*U251,2)</f>
        <v>190683.46</v>
      </c>
      <c r="Z251" s="39" t="n">
        <f aca="false">ROUND(O251*U251,2)</f>
        <v>68495.84</v>
      </c>
      <c r="AA251" s="39" t="n">
        <f aca="false">AB251+AC251+AD251</f>
        <v>4259542.7</v>
      </c>
      <c r="AB251" s="39" t="n">
        <f aca="false">ROUND(M251*V251,2)</f>
        <v>3958894.72</v>
      </c>
      <c r="AC251" s="39" t="n">
        <f aca="false">ROUND(N251*V251,2)</f>
        <v>221192.81</v>
      </c>
      <c r="AD251" s="39" t="n">
        <f aca="false">ROUND(O251*V251,2)</f>
        <v>79455.17</v>
      </c>
    </row>
    <row r="252" customFormat="false" ht="15" hidden="false" customHeight="false" outlineLevel="0" collapsed="false">
      <c r="H252" s="42" t="n">
        <f aca="false">SUM(H28:H251)</f>
        <v>1023586.72</v>
      </c>
      <c r="I252" s="42" t="n">
        <f aca="false">SUM(I28:I251)</f>
        <v>954362.16</v>
      </c>
      <c r="J252" s="42" t="n">
        <f aca="false">SUM(J28:J251)</f>
        <v>49044.76</v>
      </c>
      <c r="K252" s="42" t="n">
        <f aca="false">SUM(K28:K251)</f>
        <v>20179.8</v>
      </c>
      <c r="L252" s="42" t="n">
        <f aca="false">SUM(L28:L251)</f>
        <v>1023586720</v>
      </c>
      <c r="M252" s="42" t="n">
        <f aca="false">SUM(M28:M251)</f>
        <v>954362160</v>
      </c>
      <c r="N252" s="42" t="n">
        <f aca="false">SUM(N28:N251)</f>
        <v>49044760</v>
      </c>
      <c r="O252" s="42" t="n">
        <f aca="false">SUM(O28:O251)</f>
        <v>20179800</v>
      </c>
    </row>
  </sheetData>
  <mergeCells count="29">
    <mergeCell ref="B1:AD1"/>
    <mergeCell ref="G4:AD4"/>
    <mergeCell ref="G5:AD5"/>
    <mergeCell ref="G6:AD6"/>
    <mergeCell ref="G8:AD8"/>
    <mergeCell ref="G9:AD9"/>
    <mergeCell ref="G10:AD10"/>
    <mergeCell ref="G11:AD11"/>
    <mergeCell ref="G12:G13"/>
    <mergeCell ref="W12:X12"/>
    <mergeCell ref="G22:AD22"/>
    <mergeCell ref="B24:B26"/>
    <mergeCell ref="C24:C26"/>
    <mergeCell ref="G24:G26"/>
    <mergeCell ref="W24:Z24"/>
    <mergeCell ref="AA24:AD24"/>
    <mergeCell ref="H25:H26"/>
    <mergeCell ref="I25:K25"/>
    <mergeCell ref="L25:L26"/>
    <mergeCell ref="M25:O25"/>
    <mergeCell ref="P25:P26"/>
    <mergeCell ref="Q25:R25"/>
    <mergeCell ref="S25:S26"/>
    <mergeCell ref="T25:T26"/>
    <mergeCell ref="U25:V25"/>
    <mergeCell ref="W25:W26"/>
    <mergeCell ref="X25:Z25"/>
    <mergeCell ref="AA25:AA26"/>
    <mergeCell ref="AB25:AD2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6B9B8"/>
    <pageSetUpPr fitToPage="true"/>
  </sheetPr>
  <dimension ref="A1:AE250"/>
  <sheetViews>
    <sheetView showFormulas="false" showGridLines="true" showRowColHeaders="true" showZeros="true" rightToLeft="false" tabSelected="true" showOutlineSymbols="true" defaultGridColor="true" view="normal" topLeftCell="B1" colorId="64" zoomScale="70" zoomScaleNormal="70" zoomScalePageLayoutView="100" workbookViewId="0">
      <selection pane="topLeft" activeCell="H23" activeCellId="0" sqref="H23"/>
    </sheetView>
  </sheetViews>
  <sheetFormatPr defaultColWidth="8.75" defaultRowHeight="15" zeroHeight="false" outlineLevelRow="2" outlineLevelCol="0"/>
  <cols>
    <col collapsed="false" customWidth="true" hidden="true" outlineLevel="0" max="1" min="1" style="1" width="15.16"/>
    <col collapsed="false" customWidth="true" hidden="false" outlineLevel="0" max="2" min="2" style="1" width="4.75"/>
    <col collapsed="false" customWidth="true" hidden="false" outlineLevel="0" max="3" min="3" style="1" width="15.59"/>
    <col collapsed="false" customWidth="true" hidden="true" outlineLevel="0" max="6" min="4" style="1" width="4.75"/>
    <col collapsed="false" customWidth="true" hidden="false" outlineLevel="0" max="7" min="7" style="3" width="69.33"/>
    <col collapsed="false" customWidth="true" hidden="true" outlineLevel="0" max="8" min="8" style="4" width="16.91"/>
    <col collapsed="false" customWidth="true" hidden="true" outlineLevel="0" max="11" min="9" style="4" width="10.75"/>
    <col collapsed="false" customWidth="true" hidden="true" outlineLevel="0" max="15" min="12" style="4" width="19.83"/>
    <col collapsed="false" customWidth="true" hidden="true" outlineLevel="0" max="20" min="16" style="4" width="10.75"/>
    <col collapsed="false" customWidth="true" hidden="true" outlineLevel="0" max="21" min="21" style="4" width="18.41"/>
    <col collapsed="false" customWidth="true" hidden="true" outlineLevel="0" max="22" min="22" style="4" width="10.75"/>
    <col collapsed="false" customWidth="true" hidden="false" outlineLevel="0" max="30" min="23" style="4" width="16.67"/>
    <col collapsed="false" customWidth="false" hidden="false" outlineLevel="0" max="16384" min="31" style="5" width="8.75"/>
  </cols>
  <sheetData>
    <row r="1" s="5" customFormat="true" ht="15" hidden="false" customHeight="true" outlineLevel="0" collapsed="false">
      <c r="B1" s="43" t="s">
        <v>418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4"/>
      <c r="AC1" s="44"/>
      <c r="AD1" s="44"/>
    </row>
    <row r="2" customFormat="false" ht="15" hidden="false" customHeight="false" outlineLevel="0" collapsed="false">
      <c r="A2" s="5"/>
      <c r="B2" s="8"/>
      <c r="C2" s="8"/>
      <c r="D2" s="8"/>
      <c r="E2" s="8"/>
      <c r="F2" s="8"/>
      <c r="G2" s="8"/>
    </row>
    <row r="3" customFormat="false" ht="15" hidden="false" customHeight="false" outlineLevel="0" collapsed="false">
      <c r="A3" s="5"/>
      <c r="B3" s="7"/>
      <c r="C3" s="8"/>
      <c r="D3" s="8"/>
      <c r="E3" s="8"/>
      <c r="F3" s="9"/>
      <c r="G3" s="1" t="s">
        <v>1</v>
      </c>
      <c r="AE3" s="4"/>
    </row>
    <row r="4" s="45" customFormat="true" ht="48.75" hidden="false" customHeight="true" outlineLevel="0" collapsed="false">
      <c r="C4" s="46" t="s">
        <v>2</v>
      </c>
      <c r="D4" s="3"/>
      <c r="E4" s="3"/>
      <c r="F4" s="3"/>
      <c r="G4" s="12" t="s">
        <v>3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3"/>
      <c r="AC4" s="3"/>
      <c r="AD4" s="3"/>
      <c r="AE4" s="3"/>
    </row>
    <row r="5" s="45" customFormat="true" ht="85.5" hidden="false" customHeight="true" outlineLevel="0" collapsed="false">
      <c r="C5" s="46" t="s">
        <v>4</v>
      </c>
      <c r="D5" s="3"/>
      <c r="E5" s="3"/>
      <c r="F5" s="3"/>
      <c r="G5" s="13" t="s">
        <v>419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3"/>
      <c r="AC5" s="3"/>
      <c r="AD5" s="3"/>
      <c r="AE5" s="3"/>
    </row>
    <row r="6" s="45" customFormat="true" ht="66.75" hidden="false" customHeight="true" outlineLevel="0" collapsed="false">
      <c r="C6" s="46" t="s">
        <v>6</v>
      </c>
      <c r="D6" s="3"/>
      <c r="E6" s="3"/>
      <c r="F6" s="3"/>
      <c r="G6" s="12" t="s">
        <v>7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3"/>
      <c r="AC6" s="3"/>
      <c r="AD6" s="3"/>
      <c r="AE6" s="3"/>
    </row>
    <row r="7" s="45" customFormat="true" ht="17.25" hidden="false" customHeight="true" outlineLevel="0" collapsed="false">
      <c r="C7" s="46"/>
      <c r="D7" s="3"/>
      <c r="E7" s="3"/>
      <c r="F7" s="3"/>
      <c r="G7" s="3" t="s">
        <v>8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="45" customFormat="true" ht="30.75" hidden="false" customHeight="true" outlineLevel="0" collapsed="false">
      <c r="C8" s="46" t="s">
        <v>9</v>
      </c>
      <c r="D8" s="3"/>
      <c r="E8" s="3"/>
      <c r="F8" s="3"/>
      <c r="G8" s="12" t="s">
        <v>10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3"/>
      <c r="AC8" s="3"/>
      <c r="AD8" s="3"/>
      <c r="AE8" s="3"/>
    </row>
    <row r="9" s="45" customFormat="true" ht="65.25" hidden="false" customHeight="true" outlineLevel="0" collapsed="false">
      <c r="C9" s="46" t="s">
        <v>11</v>
      </c>
      <c r="D9" s="3"/>
      <c r="E9" s="3"/>
      <c r="F9" s="3"/>
      <c r="G9" s="12" t="s">
        <v>12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3"/>
      <c r="AC9" s="3"/>
      <c r="AD9" s="3"/>
      <c r="AE9" s="3"/>
    </row>
    <row r="10" s="45" customFormat="true" ht="33" hidden="false" customHeight="true" outlineLevel="0" collapsed="false">
      <c r="C10" s="46" t="s">
        <v>13</v>
      </c>
      <c r="D10" s="3"/>
      <c r="E10" s="3"/>
      <c r="F10" s="3"/>
      <c r="G10" s="12" t="s">
        <v>14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3"/>
      <c r="AC10" s="3"/>
      <c r="AD10" s="3"/>
      <c r="AE10" s="3"/>
    </row>
    <row r="11" s="45" customFormat="true" ht="33.75" hidden="false" customHeight="true" outlineLevel="0" collapsed="false">
      <c r="C11" s="46" t="s">
        <v>15</v>
      </c>
      <c r="D11" s="3"/>
      <c r="E11" s="3"/>
      <c r="F11" s="3"/>
      <c r="G11" s="12" t="s">
        <v>16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3"/>
      <c r="AC11" s="3"/>
      <c r="AD11" s="3"/>
      <c r="AE11" s="3"/>
    </row>
    <row r="12" s="5" customFormat="true" ht="15" hidden="false" customHeight="true" outlineLevel="0" collapsed="false">
      <c r="B12" s="2"/>
      <c r="C12" s="1"/>
      <c r="D12" s="1"/>
      <c r="E12" s="1"/>
      <c r="F12" s="3"/>
      <c r="G12" s="14" t="s">
        <v>17</v>
      </c>
      <c r="I12" s="3"/>
      <c r="J12" s="3"/>
      <c r="K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4" t="s">
        <v>18</v>
      </c>
      <c r="X12" s="14"/>
      <c r="Y12" s="15"/>
      <c r="Z12" s="15"/>
      <c r="AE12" s="3"/>
    </row>
    <row r="13" s="5" customFormat="true" ht="15" hidden="false" customHeight="false" outlineLevel="0" collapsed="false">
      <c r="B13" s="2"/>
      <c r="C13" s="1"/>
      <c r="D13" s="1"/>
      <c r="E13" s="1"/>
      <c r="F13" s="3"/>
      <c r="G13" s="14"/>
      <c r="I13" s="3"/>
      <c r="J13" s="3"/>
      <c r="K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14" t="s">
        <v>19</v>
      </c>
      <c r="X13" s="14" t="s">
        <v>20</v>
      </c>
      <c r="Y13" s="15"/>
      <c r="Z13" s="15"/>
      <c r="AE13" s="3"/>
    </row>
    <row r="14" s="5" customFormat="true" ht="30.75" hidden="false" customHeight="false" outlineLevel="0" collapsed="false">
      <c r="B14" s="2"/>
      <c r="C14" s="1"/>
      <c r="D14" s="1"/>
      <c r="E14" s="1"/>
      <c r="F14" s="3"/>
      <c r="G14" s="16" t="s">
        <v>21</v>
      </c>
      <c r="I14" s="3"/>
      <c r="J14" s="3"/>
      <c r="K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17" t="n">
        <v>1.13</v>
      </c>
      <c r="X14" s="17" t="n">
        <v>1.09</v>
      </c>
      <c r="Y14" s="15"/>
      <c r="Z14" s="15"/>
      <c r="AE14" s="3"/>
    </row>
    <row r="15" s="5" customFormat="true" ht="15" hidden="false" customHeight="false" outlineLevel="0" collapsed="false">
      <c r="B15" s="2"/>
      <c r="C15" s="1"/>
      <c r="D15" s="1"/>
      <c r="E15" s="1"/>
      <c r="F15" s="3"/>
      <c r="G15" s="16" t="s">
        <v>22</v>
      </c>
      <c r="I15" s="3"/>
      <c r="J15" s="3"/>
      <c r="K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17" t="n">
        <v>1.13</v>
      </c>
      <c r="X15" s="17" t="n">
        <v>1.12</v>
      </c>
      <c r="Y15" s="15"/>
      <c r="Z15" s="15"/>
      <c r="AE15" s="3"/>
    </row>
    <row r="16" s="5" customFormat="true" ht="15" hidden="false" customHeight="false" outlineLevel="0" collapsed="false">
      <c r="B16" s="2"/>
      <c r="C16" s="1"/>
      <c r="D16" s="1"/>
      <c r="E16" s="1"/>
      <c r="F16" s="3"/>
      <c r="G16" s="16" t="s">
        <v>23</v>
      </c>
      <c r="I16" s="3"/>
      <c r="J16" s="3"/>
      <c r="K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17" t="n">
        <v>1.06</v>
      </c>
      <c r="X16" s="17" t="n">
        <v>1.04</v>
      </c>
      <c r="Y16" s="15"/>
      <c r="Z16" s="15"/>
      <c r="AE16" s="3"/>
    </row>
    <row r="17" s="5" customFormat="true" ht="30.75" hidden="false" customHeight="false" outlineLevel="0" collapsed="false">
      <c r="B17" s="2"/>
      <c r="C17" s="1"/>
      <c r="D17" s="1"/>
      <c r="E17" s="1"/>
      <c r="F17" s="3"/>
      <c r="G17" s="16" t="s">
        <v>24</v>
      </c>
      <c r="I17" s="3"/>
      <c r="J17" s="3"/>
      <c r="K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7" t="n">
        <v>1.17</v>
      </c>
      <c r="X17" s="17" t="n">
        <v>1.23</v>
      </c>
      <c r="Y17" s="15"/>
      <c r="Z17" s="15"/>
      <c r="AE17" s="3"/>
    </row>
    <row r="18" s="5" customFormat="true" ht="15" hidden="false" customHeight="false" outlineLevel="0" collapsed="false">
      <c r="B18" s="2"/>
      <c r="C18" s="1"/>
      <c r="D18" s="1"/>
      <c r="E18" s="1"/>
      <c r="F18" s="3"/>
      <c r="G18" s="16" t="s">
        <v>25</v>
      </c>
      <c r="I18" s="3"/>
      <c r="J18" s="3"/>
      <c r="K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17" t="n">
        <v>1.04</v>
      </c>
      <c r="X18" s="17" t="n">
        <v>1.02</v>
      </c>
      <c r="Y18" s="15"/>
      <c r="Z18" s="15"/>
      <c r="AE18" s="3"/>
    </row>
    <row r="19" s="5" customFormat="true" ht="15" hidden="false" customHeight="false" outlineLevel="0" collapsed="false">
      <c r="B19" s="2"/>
      <c r="C19" s="1"/>
      <c r="D19" s="1"/>
      <c r="E19" s="1"/>
      <c r="F19" s="3"/>
      <c r="G19" s="16" t="s">
        <v>26</v>
      </c>
      <c r="I19" s="3"/>
      <c r="J19" s="3"/>
      <c r="K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17" t="n">
        <v>1.09</v>
      </c>
      <c r="X19" s="17" t="n">
        <v>1.05</v>
      </c>
      <c r="Y19" s="15"/>
      <c r="Z19" s="15"/>
      <c r="AE19" s="3"/>
    </row>
    <row r="20" s="5" customFormat="true" ht="15" hidden="false" customHeight="false" outlineLevel="0" collapsed="false">
      <c r="B20" s="2"/>
      <c r="C20" s="1"/>
      <c r="D20" s="1"/>
      <c r="E20" s="1"/>
      <c r="F20" s="3"/>
      <c r="G20" s="16" t="s">
        <v>27</v>
      </c>
      <c r="I20" s="3"/>
      <c r="J20" s="3"/>
      <c r="K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17" t="n">
        <v>1.11</v>
      </c>
      <c r="X20" s="17" t="n">
        <v>1.07</v>
      </c>
      <c r="Y20" s="15"/>
      <c r="Z20" s="15"/>
      <c r="AE20" s="3"/>
    </row>
    <row r="21" s="5" customFormat="true" ht="45.75" hidden="false" customHeight="false" outlineLevel="0" collapsed="false">
      <c r="B21" s="2"/>
      <c r="C21" s="1"/>
      <c r="D21" s="1"/>
      <c r="E21" s="1"/>
      <c r="F21" s="3"/>
      <c r="G21" s="16" t="s">
        <v>28</v>
      </c>
      <c r="I21" s="3"/>
      <c r="J21" s="3"/>
      <c r="K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17" t="n">
        <v>1.06</v>
      </c>
      <c r="X21" s="17" t="n">
        <v>1.04</v>
      </c>
      <c r="Y21" s="15"/>
      <c r="Z21" s="15"/>
      <c r="AE21" s="3"/>
    </row>
    <row r="22" customFormat="false" ht="14.25" hidden="false" customHeight="true" outlineLevel="0" collapsed="false">
      <c r="A22" s="8"/>
      <c r="B22" s="8"/>
      <c r="C22" s="8"/>
      <c r="D22" s="8"/>
      <c r="E22" s="8"/>
      <c r="F22" s="8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</row>
    <row r="23" s="5" customFormat="true" ht="14.25" hidden="false" customHeight="true" outlineLevel="0" collapsed="false">
      <c r="A23" s="8"/>
      <c r="B23" s="14" t="s">
        <v>31</v>
      </c>
      <c r="C23" s="17" t="s">
        <v>32</v>
      </c>
      <c r="D23" s="21"/>
      <c r="E23" s="21"/>
      <c r="F23" s="21"/>
      <c r="G23" s="21" t="s">
        <v>33</v>
      </c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3" t="s">
        <v>34</v>
      </c>
      <c r="X23" s="23"/>
      <c r="Y23" s="23"/>
      <c r="Z23" s="23"/>
      <c r="AA23" s="23"/>
    </row>
    <row r="24" s="10" customFormat="true" ht="21" hidden="false" customHeight="true" outlineLevel="0" collapsed="false">
      <c r="A24" s="24" t="s">
        <v>36</v>
      </c>
      <c r="B24" s="14"/>
      <c r="C24" s="17"/>
      <c r="D24" s="21"/>
      <c r="E24" s="21"/>
      <c r="F24" s="21"/>
      <c r="G24" s="21"/>
      <c r="H24" s="25" t="s">
        <v>37</v>
      </c>
      <c r="I24" s="26" t="s">
        <v>38</v>
      </c>
      <c r="J24" s="26"/>
      <c r="K24" s="26"/>
      <c r="L24" s="25" t="s">
        <v>39</v>
      </c>
      <c r="M24" s="26" t="s">
        <v>38</v>
      </c>
      <c r="N24" s="26"/>
      <c r="O24" s="26"/>
      <c r="P24" s="27" t="s">
        <v>40</v>
      </c>
      <c r="Q24" s="27" t="s">
        <v>41</v>
      </c>
      <c r="R24" s="27"/>
      <c r="S24" s="14" t="s">
        <v>42</v>
      </c>
      <c r="T24" s="17" t="s">
        <v>43</v>
      </c>
      <c r="U24" s="14" t="s">
        <v>44</v>
      </c>
      <c r="V24" s="14"/>
      <c r="W24" s="28" t="s">
        <v>45</v>
      </c>
      <c r="X24" s="26" t="s">
        <v>38</v>
      </c>
      <c r="Y24" s="26"/>
      <c r="Z24" s="26"/>
      <c r="AA24" s="26"/>
    </row>
    <row r="25" s="10" customFormat="true" ht="76.5" hidden="false" customHeight="true" outlineLevel="0" collapsed="false">
      <c r="A25" s="24"/>
      <c r="B25" s="14"/>
      <c r="C25" s="17"/>
      <c r="D25" s="21"/>
      <c r="E25" s="21"/>
      <c r="F25" s="21"/>
      <c r="G25" s="21"/>
      <c r="H25" s="25"/>
      <c r="I25" s="26" t="s">
        <v>46</v>
      </c>
      <c r="J25" s="27" t="s">
        <v>420</v>
      </c>
      <c r="K25" s="26" t="s">
        <v>421</v>
      </c>
      <c r="L25" s="25"/>
      <c r="M25" s="26" t="s">
        <v>46</v>
      </c>
      <c r="N25" s="27" t="s">
        <v>420</v>
      </c>
      <c r="O25" s="26" t="s">
        <v>421</v>
      </c>
      <c r="P25" s="27"/>
      <c r="Q25" s="27" t="s">
        <v>49</v>
      </c>
      <c r="R25" s="26" t="s">
        <v>50</v>
      </c>
      <c r="S25" s="14"/>
      <c r="T25" s="17"/>
      <c r="U25" s="27" t="s">
        <v>49</v>
      </c>
      <c r="V25" s="26" t="s">
        <v>50</v>
      </c>
      <c r="W25" s="28"/>
      <c r="X25" s="26" t="s">
        <v>46</v>
      </c>
      <c r="Y25" s="31" t="s">
        <v>47</v>
      </c>
      <c r="Z25" s="47" t="s">
        <v>422</v>
      </c>
      <c r="AA25" s="31" t="s">
        <v>48</v>
      </c>
    </row>
    <row r="26" s="5" customFormat="true" ht="18" hidden="false" customHeight="true" outlineLevel="0" collapsed="false">
      <c r="A26" s="1"/>
      <c r="B26" s="32" t="s">
        <v>51</v>
      </c>
      <c r="C26" s="32"/>
      <c r="D26" s="32"/>
      <c r="E26" s="32"/>
      <c r="F26" s="32"/>
      <c r="G26" s="33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</row>
    <row r="27" s="5" customFormat="true" ht="61.5" hidden="false" customHeight="false" outlineLevel="2" collapsed="false">
      <c r="A27" s="35" t="s">
        <v>52</v>
      </c>
      <c r="B27" s="37" t="n">
        <v>1</v>
      </c>
      <c r="C27" s="37" t="s">
        <v>52</v>
      </c>
      <c r="D27" s="37" t="s">
        <v>53</v>
      </c>
      <c r="E27" s="37" t="s">
        <v>54</v>
      </c>
      <c r="F27" s="37" t="s">
        <v>55</v>
      </c>
      <c r="G27" s="16" t="str">
        <f aca="false">CONCATENATE(D27,E27,F27)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25 мм2</v>
      </c>
      <c r="H27" s="38" t="n">
        <v>1484.91</v>
      </c>
      <c r="I27" s="39" t="n">
        <f aca="false">H27-K27-J27</f>
        <v>1393.4</v>
      </c>
      <c r="J27" s="38" t="n">
        <v>61.69</v>
      </c>
      <c r="K27" s="38" t="n">
        <v>29.82</v>
      </c>
      <c r="L27" s="39" t="n">
        <f aca="false">H27*1000</f>
        <v>1484910</v>
      </c>
      <c r="M27" s="39" t="n">
        <f aca="false">I27*1000</f>
        <v>1393400</v>
      </c>
      <c r="N27" s="39" t="n">
        <f aca="false">J27*1000</f>
        <v>61690</v>
      </c>
      <c r="O27" s="39" t="n">
        <f aca="false">K27*1000</f>
        <v>29820</v>
      </c>
      <c r="P27" s="38" t="n">
        <v>1.05</v>
      </c>
      <c r="Q27" s="39"/>
      <c r="R27" s="39"/>
      <c r="S27" s="39" t="n">
        <v>1.01</v>
      </c>
      <c r="T27" s="38" t="n">
        <v>1.07816317063964</v>
      </c>
      <c r="U27" s="39" t="n">
        <f aca="false">P27*S27*T27</f>
        <v>1.14339204246334</v>
      </c>
      <c r="V27" s="39" t="n">
        <f aca="false">P27*R27*S27*T27</f>
        <v>0</v>
      </c>
      <c r="W27" s="39" t="n">
        <f aca="false">SUM(X27:AA27)</f>
        <v>1793831.981641</v>
      </c>
      <c r="X27" s="39" t="n">
        <f aca="false">ROUND(M27*U27,2)</f>
        <v>1593202.47</v>
      </c>
      <c r="Y27" s="39" t="n">
        <f aca="false">ROUND(N27*U27,2)</f>
        <v>70535.86</v>
      </c>
      <c r="Z27" s="48" t="n">
        <f aca="false">(X27+Y27)*5.77%</f>
        <v>95997.701641</v>
      </c>
      <c r="AA27" s="39" t="n">
        <f aca="false">ROUND(O27*U27,2)</f>
        <v>34095.95</v>
      </c>
    </row>
    <row r="28" s="5" customFormat="true" ht="61.5" hidden="false" customHeight="false" outlineLevel="2" collapsed="false">
      <c r="A28" s="35" t="s">
        <v>56</v>
      </c>
      <c r="B28" s="37" t="n">
        <v>2</v>
      </c>
      <c r="C28" s="37" t="s">
        <v>56</v>
      </c>
      <c r="D28" s="37" t="s">
        <v>53</v>
      </c>
      <c r="E28" s="37" t="s">
        <v>54</v>
      </c>
      <c r="F28" s="37" t="s">
        <v>57</v>
      </c>
      <c r="G28" s="16" t="str">
        <f aca="false">CONCATENATE(D28,E28,F28)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35 мм2</v>
      </c>
      <c r="H28" s="38" t="n">
        <v>1618.23</v>
      </c>
      <c r="I28" s="39" t="n">
        <f aca="false">H28-K28-J28</f>
        <v>1519.7</v>
      </c>
      <c r="J28" s="38" t="n">
        <v>66.01</v>
      </c>
      <c r="K28" s="38" t="n">
        <v>32.52</v>
      </c>
      <c r="L28" s="39" t="n">
        <f aca="false">H28*1000</f>
        <v>1618230</v>
      </c>
      <c r="M28" s="39" t="n">
        <f aca="false">I28*1000</f>
        <v>1519700</v>
      </c>
      <c r="N28" s="39" t="n">
        <f aca="false">J28*1000</f>
        <v>66010</v>
      </c>
      <c r="O28" s="39" t="n">
        <f aca="false">K28*1000</f>
        <v>32520</v>
      </c>
      <c r="P28" s="38" t="n">
        <v>1.05</v>
      </c>
      <c r="Q28" s="39"/>
      <c r="R28" s="39"/>
      <c r="S28" s="39" t="n">
        <v>1.01</v>
      </c>
      <c r="T28" s="38" t="n">
        <v>1.07816317063964</v>
      </c>
      <c r="U28" s="39" t="n">
        <f aca="false">P28*S28*T28</f>
        <v>1.14339204246334</v>
      </c>
      <c r="V28" s="39" t="n">
        <f aca="false">P28*R28*S28*T28</f>
        <v>0</v>
      </c>
      <c r="W28" s="39" t="n">
        <f aca="false">SUM(X28:AA28)</f>
        <v>1954886.49914</v>
      </c>
      <c r="X28" s="39" t="n">
        <f aca="false">ROUND(M28*U28,2)</f>
        <v>1737612.89</v>
      </c>
      <c r="Y28" s="39" t="n">
        <f aca="false">ROUND(N28*U28,2)</f>
        <v>75475.31</v>
      </c>
      <c r="Z28" s="48" t="n">
        <f aca="false">(X28+Y28)*5.77%</f>
        <v>104615.18914</v>
      </c>
      <c r="AA28" s="39" t="n">
        <f aca="false">ROUND(O28*U28,2)</f>
        <v>37183.11</v>
      </c>
    </row>
    <row r="29" s="5" customFormat="true" ht="61.5" hidden="false" customHeight="false" outlineLevel="2" collapsed="false">
      <c r="A29" s="35" t="s">
        <v>58</v>
      </c>
      <c r="B29" s="37" t="n">
        <v>3</v>
      </c>
      <c r="C29" s="37" t="s">
        <v>58</v>
      </c>
      <c r="D29" s="37" t="s">
        <v>53</v>
      </c>
      <c r="E29" s="37" t="s">
        <v>54</v>
      </c>
      <c r="F29" s="37" t="s">
        <v>59</v>
      </c>
      <c r="G29" s="16" t="str">
        <f aca="false">CONCATENATE(D29,E29,F29)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50 мм2</v>
      </c>
      <c r="H29" s="38" t="n">
        <v>1696.61</v>
      </c>
      <c r="I29" s="39" t="n">
        <f aca="false">H29-K29-J29</f>
        <v>1594.64</v>
      </c>
      <c r="J29" s="38" t="n">
        <v>67.84</v>
      </c>
      <c r="K29" s="38" t="n">
        <v>34.13</v>
      </c>
      <c r="L29" s="39" t="n">
        <f aca="false">H29*1000</f>
        <v>1696610</v>
      </c>
      <c r="M29" s="39" t="n">
        <f aca="false">I29*1000</f>
        <v>1594640</v>
      </c>
      <c r="N29" s="39" t="n">
        <f aca="false">J29*1000</f>
        <v>67840</v>
      </c>
      <c r="O29" s="39" t="n">
        <f aca="false">K29*1000</f>
        <v>34130</v>
      </c>
      <c r="P29" s="38" t="n">
        <v>1.05</v>
      </c>
      <c r="Q29" s="39"/>
      <c r="R29" s="39"/>
      <c r="S29" s="39" t="n">
        <v>1.01</v>
      </c>
      <c r="T29" s="38" t="n">
        <v>1.07816317063964</v>
      </c>
      <c r="U29" s="39" t="n">
        <f aca="false">P29*S29*T29</f>
        <v>1.14339204246334</v>
      </c>
      <c r="V29" s="39" t="n">
        <f aca="false">P29*R29*S29*T29</f>
        <v>0</v>
      </c>
      <c r="W29" s="39" t="n">
        <f aca="false">SUM(X29:AA29)</f>
        <v>2049570.371857</v>
      </c>
      <c r="X29" s="39" t="n">
        <f aca="false">ROUND(M29*U29,2)</f>
        <v>1823298.69</v>
      </c>
      <c r="Y29" s="39" t="n">
        <f aca="false">ROUND(N29*U29,2)</f>
        <v>77567.72</v>
      </c>
      <c r="Z29" s="48" t="n">
        <f aca="false">(X29+Y29)*5.77%</f>
        <v>109679.991857</v>
      </c>
      <c r="AA29" s="39" t="n">
        <f aca="false">ROUND(O29*U29,2)</f>
        <v>39023.97</v>
      </c>
    </row>
    <row r="30" s="5" customFormat="true" ht="61.5" hidden="false" customHeight="false" outlineLevel="2" collapsed="false">
      <c r="A30" s="35" t="s">
        <v>60</v>
      </c>
      <c r="B30" s="37" t="n">
        <v>4</v>
      </c>
      <c r="C30" s="37" t="s">
        <v>60</v>
      </c>
      <c r="D30" s="37" t="s">
        <v>53</v>
      </c>
      <c r="E30" s="37" t="s">
        <v>54</v>
      </c>
      <c r="F30" s="37" t="s">
        <v>61</v>
      </c>
      <c r="G30" s="16" t="str">
        <f aca="false">CONCATENATE(D30,E30,F30)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70 мм2</v>
      </c>
      <c r="H30" s="38" t="n">
        <v>1741.68</v>
      </c>
      <c r="I30" s="39" t="n">
        <f aca="false">H30-K30-J30</f>
        <v>1637.81</v>
      </c>
      <c r="J30" s="38" t="n">
        <v>68.82</v>
      </c>
      <c r="K30" s="38" t="n">
        <v>35.05</v>
      </c>
      <c r="L30" s="39" t="n">
        <f aca="false">H30*1000</f>
        <v>1741680</v>
      </c>
      <c r="M30" s="39" t="n">
        <f aca="false">I30*1000</f>
        <v>1637810</v>
      </c>
      <c r="N30" s="39" t="n">
        <f aca="false">J30*1000</f>
        <v>68820</v>
      </c>
      <c r="O30" s="39" t="n">
        <f aca="false">K30*1000</f>
        <v>35050</v>
      </c>
      <c r="P30" s="38" t="n">
        <v>1.05</v>
      </c>
      <c r="Q30" s="39"/>
      <c r="R30" s="39"/>
      <c r="S30" s="39" t="n">
        <v>1.01</v>
      </c>
      <c r="T30" s="38" t="n">
        <v>1.07816317063964</v>
      </c>
      <c r="U30" s="39" t="n">
        <f aca="false">P30*S30*T30</f>
        <v>1.14339204246334</v>
      </c>
      <c r="V30" s="39" t="n">
        <f aca="false">P30*R30*S30*T30</f>
        <v>0</v>
      </c>
      <c r="W30" s="39" t="n">
        <f aca="false">SUM(X30:AA30)</f>
        <v>2104015.781132</v>
      </c>
      <c r="X30" s="39" t="n">
        <f aca="false">ROUND(M30*U30,2)</f>
        <v>1872658.92</v>
      </c>
      <c r="Y30" s="39" t="n">
        <f aca="false">ROUND(N30*U30,2)</f>
        <v>78688.24</v>
      </c>
      <c r="Z30" s="48" t="n">
        <f aca="false">(X30+Y30)*5.77%</f>
        <v>112592.731132</v>
      </c>
      <c r="AA30" s="39" t="n">
        <f aca="false">ROUND(O30*U30,2)</f>
        <v>40075.89</v>
      </c>
    </row>
    <row r="31" s="5" customFormat="true" ht="61.5" hidden="false" customHeight="false" outlineLevel="2" collapsed="false">
      <c r="A31" s="35" t="s">
        <v>62</v>
      </c>
      <c r="B31" s="37" t="n">
        <v>5</v>
      </c>
      <c r="C31" s="37" t="s">
        <v>62</v>
      </c>
      <c r="D31" s="37" t="s">
        <v>53</v>
      </c>
      <c r="E31" s="37" t="s">
        <v>54</v>
      </c>
      <c r="F31" s="37" t="s">
        <v>63</v>
      </c>
      <c r="G31" s="16" t="str">
        <f aca="false">CONCATENATE(D31,E31,F31)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95 мм2</v>
      </c>
      <c r="H31" s="38" t="n">
        <v>1952.31</v>
      </c>
      <c r="I31" s="39" t="n">
        <f aca="false">H31-K31-J31</f>
        <v>1837.47</v>
      </c>
      <c r="J31" s="38" t="n">
        <v>75.52</v>
      </c>
      <c r="K31" s="38" t="n">
        <v>39.32</v>
      </c>
      <c r="L31" s="39" t="n">
        <f aca="false">H31*1000</f>
        <v>1952310</v>
      </c>
      <c r="M31" s="39" t="n">
        <f aca="false">I31*1000</f>
        <v>1837470</v>
      </c>
      <c r="N31" s="39" t="n">
        <f aca="false">J31*1000</f>
        <v>75520</v>
      </c>
      <c r="O31" s="39" t="n">
        <f aca="false">K31*1000</f>
        <v>39320</v>
      </c>
      <c r="P31" s="38" t="n">
        <v>1.05</v>
      </c>
      <c r="Q31" s="39"/>
      <c r="R31" s="39"/>
      <c r="S31" s="39" t="n">
        <v>1.01</v>
      </c>
      <c r="T31" s="38" t="n">
        <v>1.07816317063964</v>
      </c>
      <c r="U31" s="39" t="n">
        <f aca="false">P31*S31*T31</f>
        <v>1.14339204246334</v>
      </c>
      <c r="V31" s="39" t="n">
        <f aca="false">P31*R31*S31*T31</f>
        <v>0</v>
      </c>
      <c r="W31" s="39" t="n">
        <f aca="false">SUM(X31:AA31)</f>
        <v>2358462.798635</v>
      </c>
      <c r="X31" s="39" t="n">
        <f aca="false">ROUND(M31*U31,2)</f>
        <v>2100948.58</v>
      </c>
      <c r="Y31" s="39" t="n">
        <f aca="false">ROUND(N31*U31,2)</f>
        <v>86348.97</v>
      </c>
      <c r="Z31" s="48" t="n">
        <f aca="false">(X31+Y31)*5.77%</f>
        <v>126207.068635</v>
      </c>
      <c r="AA31" s="39" t="n">
        <f aca="false">ROUND(O31*U31,2)</f>
        <v>44958.18</v>
      </c>
    </row>
    <row r="32" s="5" customFormat="true" ht="61.5" hidden="false" customHeight="false" outlineLevel="2" collapsed="false">
      <c r="A32" s="35" t="s">
        <v>64</v>
      </c>
      <c r="B32" s="37" t="n">
        <v>6</v>
      </c>
      <c r="C32" s="37" t="s">
        <v>64</v>
      </c>
      <c r="D32" s="37" t="s">
        <v>53</v>
      </c>
      <c r="E32" s="37" t="s">
        <v>54</v>
      </c>
      <c r="F32" s="37" t="s">
        <v>65</v>
      </c>
      <c r="G32" s="16" t="str">
        <f aca="false">CONCATENATE(D32,E32,F32)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120 мм2</v>
      </c>
      <c r="H32" s="38" t="n">
        <v>2182.51</v>
      </c>
      <c r="I32" s="39" t="n">
        <f aca="false">H32-K32-J32</f>
        <v>2055.08</v>
      </c>
      <c r="J32" s="38" t="n">
        <v>83.45</v>
      </c>
      <c r="K32" s="38" t="n">
        <v>43.98</v>
      </c>
      <c r="L32" s="39" t="n">
        <f aca="false">H32*1000</f>
        <v>2182510</v>
      </c>
      <c r="M32" s="39" t="n">
        <f aca="false">I32*1000</f>
        <v>2055080</v>
      </c>
      <c r="N32" s="39" t="n">
        <f aca="false">J32*1000</f>
        <v>83450</v>
      </c>
      <c r="O32" s="39" t="n">
        <f aca="false">K32*1000</f>
        <v>43980</v>
      </c>
      <c r="P32" s="38" t="n">
        <v>1.05</v>
      </c>
      <c r="Q32" s="39"/>
      <c r="R32" s="39"/>
      <c r="S32" s="39" t="n">
        <v>1.01</v>
      </c>
      <c r="T32" s="38" t="n">
        <v>1.07816317063964</v>
      </c>
      <c r="U32" s="39" t="n">
        <f aca="false">P32*S32*T32</f>
        <v>1.14339204246334</v>
      </c>
      <c r="V32" s="39" t="n">
        <f aca="false">P32*R32*S32*T32</f>
        <v>0</v>
      </c>
      <c r="W32" s="39" t="n">
        <f aca="false">SUM(X32:AA32)</f>
        <v>2636551.351563</v>
      </c>
      <c r="X32" s="39" t="n">
        <f aca="false">ROUND(M32*U32,2)</f>
        <v>2349762.12</v>
      </c>
      <c r="Y32" s="39" t="n">
        <f aca="false">ROUND(N32*U32,2)</f>
        <v>95416.07</v>
      </c>
      <c r="Z32" s="48" t="n">
        <f aca="false">(X32+Y32)*5.77%</f>
        <v>141086.781563</v>
      </c>
      <c r="AA32" s="39" t="n">
        <f aca="false">ROUND(O32*U32,2)</f>
        <v>50286.38</v>
      </c>
    </row>
    <row r="33" s="5" customFormat="true" ht="61.5" hidden="false" customHeight="false" outlineLevel="2" collapsed="false">
      <c r="A33" s="35" t="s">
        <v>66</v>
      </c>
      <c r="B33" s="37" t="n">
        <v>7</v>
      </c>
      <c r="C33" s="37" t="s">
        <v>66</v>
      </c>
      <c r="D33" s="37" t="s">
        <v>53</v>
      </c>
      <c r="E33" s="37" t="s">
        <v>54</v>
      </c>
      <c r="F33" s="37" t="s">
        <v>67</v>
      </c>
      <c r="G33" s="16" t="str">
        <f aca="false">CONCATENATE(D33,E33,F33)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150 мм2</v>
      </c>
      <c r="H33" s="38" t="n">
        <v>2435.28</v>
      </c>
      <c r="I33" s="39" t="n">
        <f aca="false">H33-K33-J33</f>
        <v>2293.79</v>
      </c>
      <c r="J33" s="38" t="n">
        <v>92.4</v>
      </c>
      <c r="K33" s="38" t="n">
        <v>49.09</v>
      </c>
      <c r="L33" s="39" t="n">
        <f aca="false">H33*1000</f>
        <v>2435280</v>
      </c>
      <c r="M33" s="39" t="n">
        <f aca="false">I33*1000</f>
        <v>2293790</v>
      </c>
      <c r="N33" s="39" t="n">
        <f aca="false">J33*1000</f>
        <v>92400</v>
      </c>
      <c r="O33" s="39" t="n">
        <f aca="false">K33*1000</f>
        <v>49090</v>
      </c>
      <c r="P33" s="38" t="n">
        <v>1.05</v>
      </c>
      <c r="Q33" s="39"/>
      <c r="R33" s="39"/>
      <c r="S33" s="39" t="n">
        <v>1.01</v>
      </c>
      <c r="T33" s="38" t="n">
        <v>1.07816317063964</v>
      </c>
      <c r="U33" s="39" t="n">
        <f aca="false">P33*S33*T33</f>
        <v>1.14339204246334</v>
      </c>
      <c r="V33" s="39" t="n">
        <f aca="false">P33*R33*S33*T33</f>
        <v>0</v>
      </c>
      <c r="W33" s="39" t="n">
        <f aca="false">SUM(X33:AA33)</f>
        <v>2941905.602505</v>
      </c>
      <c r="X33" s="39" t="n">
        <f aca="false">ROUND(M33*U33,2)</f>
        <v>2622701.23</v>
      </c>
      <c r="Y33" s="39" t="n">
        <f aca="false">ROUND(N33*U33,2)</f>
        <v>105649.42</v>
      </c>
      <c r="Z33" s="48" t="n">
        <f aca="false">(X33+Y33)*5.77%</f>
        <v>157425.832505</v>
      </c>
      <c r="AA33" s="39" t="n">
        <f aca="false">ROUND(O33*U33,2)</f>
        <v>56129.12</v>
      </c>
    </row>
    <row r="34" s="5" customFormat="true" ht="61.5" hidden="false" customHeight="false" outlineLevel="2" collapsed="false">
      <c r="A34" s="35" t="s">
        <v>68</v>
      </c>
      <c r="B34" s="37" t="n">
        <v>8</v>
      </c>
      <c r="C34" s="37" t="s">
        <v>68</v>
      </c>
      <c r="D34" s="37" t="s">
        <v>53</v>
      </c>
      <c r="E34" s="37" t="s">
        <v>54</v>
      </c>
      <c r="F34" s="37" t="s">
        <v>69</v>
      </c>
      <c r="G34" s="16" t="str">
        <f aca="false">CONCATENATE(D34,E34,F34)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185 мм2</v>
      </c>
      <c r="H34" s="38" t="n">
        <v>2836.24</v>
      </c>
      <c r="I34" s="39" t="n">
        <f aca="false">H34-K34-J34</f>
        <v>2672.69</v>
      </c>
      <c r="J34" s="38" t="n">
        <v>106.35</v>
      </c>
      <c r="K34" s="38" t="n">
        <v>57.2</v>
      </c>
      <c r="L34" s="39" t="n">
        <f aca="false">H34*1000</f>
        <v>2836240</v>
      </c>
      <c r="M34" s="39" t="n">
        <f aca="false">I34*1000</f>
        <v>2672690</v>
      </c>
      <c r="N34" s="39" t="n">
        <f aca="false">J34*1000</f>
        <v>106350</v>
      </c>
      <c r="O34" s="39" t="n">
        <f aca="false">K34*1000</f>
        <v>57200</v>
      </c>
      <c r="P34" s="38" t="n">
        <v>1.05</v>
      </c>
      <c r="Q34" s="39"/>
      <c r="R34" s="39"/>
      <c r="S34" s="39" t="n">
        <v>1.01</v>
      </c>
      <c r="T34" s="38" t="n">
        <v>1.07816317063964</v>
      </c>
      <c r="U34" s="39" t="n">
        <f aca="false">P34*S34*T34</f>
        <v>1.14339204246334</v>
      </c>
      <c r="V34" s="39" t="n">
        <f aca="false">P34*R34*S34*T34</f>
        <v>0</v>
      </c>
      <c r="W34" s="39" t="n">
        <f aca="false">SUM(X34:AA34)</f>
        <v>3426277.849094</v>
      </c>
      <c r="X34" s="39" t="n">
        <f aca="false">ROUND(M34*U34,2)</f>
        <v>3055932.48</v>
      </c>
      <c r="Y34" s="39" t="n">
        <f aca="false">ROUND(N34*U34,2)</f>
        <v>121599.74</v>
      </c>
      <c r="Z34" s="48" t="n">
        <f aca="false">(X34+Y34)*5.77%</f>
        <v>183343.609094</v>
      </c>
      <c r="AA34" s="39" t="n">
        <f aca="false">ROUND(O34*U34,2)</f>
        <v>65402.02</v>
      </c>
    </row>
    <row r="35" s="5" customFormat="true" ht="61.5" hidden="false" customHeight="false" outlineLevel="2" collapsed="false">
      <c r="A35" s="35" t="s">
        <v>70</v>
      </c>
      <c r="B35" s="37" t="n">
        <v>9</v>
      </c>
      <c r="C35" s="37" t="s">
        <v>70</v>
      </c>
      <c r="D35" s="37" t="s">
        <v>53</v>
      </c>
      <c r="E35" s="37" t="s">
        <v>54</v>
      </c>
      <c r="F35" s="37" t="s">
        <v>71</v>
      </c>
      <c r="G35" s="16" t="str">
        <f aca="false">CONCATENATE(D35,E35,F35)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240 мм2</v>
      </c>
      <c r="H35" s="38" t="n">
        <v>3242.29</v>
      </c>
      <c r="I35" s="39" t="n">
        <f aca="false">H35-K35-J35</f>
        <v>3057.39</v>
      </c>
      <c r="J35" s="38" t="n">
        <v>119.47</v>
      </c>
      <c r="K35" s="38" t="n">
        <v>65.43</v>
      </c>
      <c r="L35" s="39" t="n">
        <f aca="false">H35*1000</f>
        <v>3242290</v>
      </c>
      <c r="M35" s="39" t="n">
        <f aca="false">I35*1000</f>
        <v>3057390</v>
      </c>
      <c r="N35" s="39" t="n">
        <f aca="false">J35*1000</f>
        <v>119470</v>
      </c>
      <c r="O35" s="39" t="n">
        <f aca="false">K35*1000</f>
        <v>65430</v>
      </c>
      <c r="P35" s="38" t="n">
        <v>1.05</v>
      </c>
      <c r="Q35" s="39"/>
      <c r="R35" s="39"/>
      <c r="S35" s="39" t="n">
        <v>1.01</v>
      </c>
      <c r="T35" s="38" t="n">
        <v>1.07816317063964</v>
      </c>
      <c r="U35" s="39" t="n">
        <f aca="false">P35*S35*T35</f>
        <v>1.14339204246334</v>
      </c>
      <c r="V35" s="39" t="n">
        <f aca="false">P35*R35*S35*T35</f>
        <v>0</v>
      </c>
      <c r="W35" s="39" t="n">
        <f aca="false">SUM(X35:AA35)</f>
        <v>3916797.865165</v>
      </c>
      <c r="X35" s="39" t="n">
        <f aca="false">ROUND(M35*U35,2)</f>
        <v>3495795.4</v>
      </c>
      <c r="Y35" s="39" t="n">
        <f aca="false">ROUND(N35*U35,2)</f>
        <v>136601.05</v>
      </c>
      <c r="Z35" s="48" t="n">
        <f aca="false">(X35+Y35)*5.77%</f>
        <v>209589.275165</v>
      </c>
      <c r="AA35" s="39" t="n">
        <f aca="false">ROUND(O35*U35,2)</f>
        <v>74812.14</v>
      </c>
    </row>
    <row r="36" s="5" customFormat="true" ht="45.75" hidden="false" customHeight="false" outlineLevel="2" collapsed="false">
      <c r="A36" s="35" t="s">
        <v>72</v>
      </c>
      <c r="B36" s="37" t="n">
        <v>10</v>
      </c>
      <c r="C36" s="37" t="s">
        <v>72</v>
      </c>
      <c r="D36" s="37" t="s">
        <v>73</v>
      </c>
      <c r="E36" s="37" t="s">
        <v>54</v>
      </c>
      <c r="F36" s="37" t="s">
        <v>57</v>
      </c>
      <c r="G36" s="16" t="str">
        <f aca="false">CONCATENATE(D36,E36,F36)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35 мм2</v>
      </c>
      <c r="H36" s="38" t="n">
        <v>1806.51</v>
      </c>
      <c r="I36" s="39" t="n">
        <f aca="false">H36-K36-J36</f>
        <v>1708.88</v>
      </c>
      <c r="J36" s="38" t="n">
        <v>72.41</v>
      </c>
      <c r="K36" s="38" t="n">
        <v>25.22</v>
      </c>
      <c r="L36" s="39" t="n">
        <f aca="false">H36*1000</f>
        <v>1806510</v>
      </c>
      <c r="M36" s="39" t="n">
        <f aca="false">I36*1000</f>
        <v>1708880</v>
      </c>
      <c r="N36" s="39" t="n">
        <f aca="false">J36*1000</f>
        <v>72410</v>
      </c>
      <c r="O36" s="39" t="n">
        <f aca="false">K36*1000</f>
        <v>25220</v>
      </c>
      <c r="P36" s="38" t="n">
        <v>1.05</v>
      </c>
      <c r="Q36" s="39"/>
      <c r="R36" s="39"/>
      <c r="S36" s="39" t="n">
        <v>1.01</v>
      </c>
      <c r="T36" s="38" t="n">
        <v>1.07816317063964</v>
      </c>
      <c r="U36" s="39" t="n">
        <f aca="false">P36*S36*T36</f>
        <v>1.14339204246334</v>
      </c>
      <c r="V36" s="39" t="n">
        <f aca="false">P36*R36*S36*T36</f>
        <v>0</v>
      </c>
      <c r="W36" s="39" t="n">
        <f aca="false">SUM(X36:AA36)</f>
        <v>2183067.489137</v>
      </c>
      <c r="X36" s="39" t="n">
        <f aca="false">ROUND(M36*U36,2)</f>
        <v>1953919.79</v>
      </c>
      <c r="Y36" s="39" t="n">
        <f aca="false">ROUND(N36*U36,2)</f>
        <v>82793.02</v>
      </c>
      <c r="Z36" s="48" t="n">
        <f aca="false">(X36+Y36)*5.77%</f>
        <v>117518.329137</v>
      </c>
      <c r="AA36" s="39" t="n">
        <f aca="false">ROUND(O36*U36,2)</f>
        <v>28836.35</v>
      </c>
    </row>
    <row r="37" s="5" customFormat="true" ht="45.75" hidden="false" customHeight="false" outlineLevel="2" collapsed="false">
      <c r="A37" s="35" t="s">
        <v>74</v>
      </c>
      <c r="B37" s="37" t="n">
        <v>11</v>
      </c>
      <c r="C37" s="37" t="s">
        <v>74</v>
      </c>
      <c r="D37" s="37" t="s">
        <v>73</v>
      </c>
      <c r="E37" s="37" t="s">
        <v>54</v>
      </c>
      <c r="F37" s="37" t="s">
        <v>59</v>
      </c>
      <c r="G37" s="16" t="str">
        <f aca="false">CONCATENATE(D37,E37,F37)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50 мм2</v>
      </c>
      <c r="H37" s="38" t="n">
        <v>1708.17</v>
      </c>
      <c r="I37" s="39" t="n">
        <f aca="false">H37-K37-J37</f>
        <v>1611.28</v>
      </c>
      <c r="J37" s="38" t="n">
        <v>68.73</v>
      </c>
      <c r="K37" s="38" t="n">
        <v>28.16</v>
      </c>
      <c r="L37" s="39" t="n">
        <f aca="false">H37*1000</f>
        <v>1708170</v>
      </c>
      <c r="M37" s="39" t="n">
        <f aca="false">I37*1000</f>
        <v>1611280</v>
      </c>
      <c r="N37" s="39" t="n">
        <f aca="false">J37*1000</f>
        <v>68730</v>
      </c>
      <c r="O37" s="39" t="n">
        <f aca="false">K37*1000</f>
        <v>28160</v>
      </c>
      <c r="P37" s="38" t="n">
        <v>1.05</v>
      </c>
      <c r="Q37" s="39"/>
      <c r="R37" s="39"/>
      <c r="S37" s="39" t="n">
        <v>1.01</v>
      </c>
      <c r="T37" s="38" t="n">
        <v>1.07816317063964</v>
      </c>
      <c r="U37" s="39" t="n">
        <f aca="false">P37*S37*T37</f>
        <v>1.14339204246334</v>
      </c>
      <c r="V37" s="39" t="n">
        <f aca="false">P37*R37*S37*T37</f>
        <v>0</v>
      </c>
      <c r="W37" s="39" t="n">
        <f aca="false">SUM(X37:AA37)</f>
        <v>2063944.501039</v>
      </c>
      <c r="X37" s="39" t="n">
        <f aca="false">ROUND(M37*U37,2)</f>
        <v>1842324.73</v>
      </c>
      <c r="Y37" s="39" t="n">
        <f aca="false">ROUND(N37*U37,2)</f>
        <v>78585.34</v>
      </c>
      <c r="Z37" s="48" t="n">
        <f aca="false">(X37+Y37)*5.77%</f>
        <v>110836.511039</v>
      </c>
      <c r="AA37" s="39" t="n">
        <f aca="false">ROUND(O37*U37,2)</f>
        <v>32197.92</v>
      </c>
    </row>
    <row r="38" s="5" customFormat="true" ht="45.75" hidden="false" customHeight="false" outlineLevel="2" collapsed="false">
      <c r="A38" s="35" t="s">
        <v>75</v>
      </c>
      <c r="B38" s="37" t="n">
        <v>12</v>
      </c>
      <c r="C38" s="37" t="s">
        <v>75</v>
      </c>
      <c r="D38" s="37" t="s">
        <v>73</v>
      </c>
      <c r="E38" s="37" t="s">
        <v>54</v>
      </c>
      <c r="F38" s="37" t="s">
        <v>61</v>
      </c>
      <c r="G38" s="16" t="str">
        <f aca="false">CONCATENATE(D38,E38,F38)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70 мм2</v>
      </c>
      <c r="H38" s="38" t="n">
        <v>1894.11</v>
      </c>
      <c r="I38" s="39" t="n">
        <f aca="false">H38-K38-J38</f>
        <v>1786.81</v>
      </c>
      <c r="J38" s="38" t="n">
        <v>75.04</v>
      </c>
      <c r="K38" s="38" t="n">
        <v>32.26</v>
      </c>
      <c r="L38" s="39" t="n">
        <f aca="false">H38*1000</f>
        <v>1894110</v>
      </c>
      <c r="M38" s="39" t="n">
        <f aca="false">I38*1000</f>
        <v>1786810</v>
      </c>
      <c r="N38" s="39" t="n">
        <f aca="false">J38*1000</f>
        <v>75040</v>
      </c>
      <c r="O38" s="39" t="n">
        <f aca="false">K38*1000</f>
        <v>32260</v>
      </c>
      <c r="P38" s="38" t="n">
        <v>1.05</v>
      </c>
      <c r="Q38" s="39"/>
      <c r="R38" s="39"/>
      <c r="S38" s="39" t="n">
        <v>1.01</v>
      </c>
      <c r="T38" s="38" t="n">
        <v>1.07816317063964</v>
      </c>
      <c r="U38" s="39" t="n">
        <f aca="false">P38*S38*T38</f>
        <v>1.14339204246334</v>
      </c>
      <c r="V38" s="39" t="n">
        <f aca="false">P38*R38*S38*T38</f>
        <v>0</v>
      </c>
      <c r="W38" s="39" t="n">
        <f aca="false">SUM(X38:AA38)</f>
        <v>2288543.482496</v>
      </c>
      <c r="X38" s="39" t="n">
        <f aca="false">ROUND(M38*U38,2)</f>
        <v>2043024.34</v>
      </c>
      <c r="Y38" s="39" t="n">
        <f aca="false">ROUND(N38*U38,2)</f>
        <v>85800.14</v>
      </c>
      <c r="Z38" s="48" t="n">
        <f aca="false">(X38+Y38)*5.77%</f>
        <v>122833.172496</v>
      </c>
      <c r="AA38" s="39" t="n">
        <f aca="false">ROUND(O38*U38,2)</f>
        <v>36885.83</v>
      </c>
    </row>
    <row r="39" s="5" customFormat="true" ht="45.75" hidden="false" customHeight="false" outlineLevel="2" collapsed="false">
      <c r="A39" s="35" t="s">
        <v>76</v>
      </c>
      <c r="B39" s="37" t="n">
        <v>13</v>
      </c>
      <c r="C39" s="37" t="s">
        <v>76</v>
      </c>
      <c r="D39" s="37" t="s">
        <v>73</v>
      </c>
      <c r="E39" s="37" t="s">
        <v>54</v>
      </c>
      <c r="F39" s="37" t="s">
        <v>63</v>
      </c>
      <c r="G39" s="16" t="str">
        <f aca="false">CONCATENATE(D39,E39,F39)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95 мм2</v>
      </c>
      <c r="H39" s="38" t="n">
        <v>2125.85</v>
      </c>
      <c r="I39" s="39" t="n">
        <f aca="false">H39-K39-J39</f>
        <v>2008.19</v>
      </c>
      <c r="J39" s="38" t="n">
        <v>82.38</v>
      </c>
      <c r="K39" s="38" t="n">
        <v>35.28</v>
      </c>
      <c r="L39" s="39" t="n">
        <f aca="false">H39*1000</f>
        <v>2125850</v>
      </c>
      <c r="M39" s="39" t="n">
        <f aca="false">I39*1000</f>
        <v>2008190</v>
      </c>
      <c r="N39" s="39" t="n">
        <f aca="false">J39*1000</f>
        <v>82380</v>
      </c>
      <c r="O39" s="39" t="n">
        <f aca="false">K39*1000</f>
        <v>35280</v>
      </c>
      <c r="P39" s="38" t="n">
        <v>1.05</v>
      </c>
      <c r="Q39" s="39"/>
      <c r="R39" s="39"/>
      <c r="S39" s="39" t="n">
        <v>1.01</v>
      </c>
      <c r="T39" s="38" t="n">
        <v>1.07816317063964</v>
      </c>
      <c r="U39" s="39" t="n">
        <f aca="false">P39*S39*T39</f>
        <v>1.14339204246334</v>
      </c>
      <c r="V39" s="39" t="n">
        <f aca="false">P39*R39*S39*T39</f>
        <v>0</v>
      </c>
      <c r="W39" s="39" t="n">
        <f aca="false">SUM(X39:AA39)</f>
        <v>2568602.662047</v>
      </c>
      <c r="X39" s="39" t="n">
        <f aca="false">ROUND(M39*U39,2)</f>
        <v>2296148.47</v>
      </c>
      <c r="Y39" s="39" t="n">
        <f aca="false">ROUND(N39*U39,2)</f>
        <v>94192.64</v>
      </c>
      <c r="Z39" s="48" t="n">
        <f aca="false">(X39+Y39)*5.77%</f>
        <v>137922.682047</v>
      </c>
      <c r="AA39" s="39" t="n">
        <f aca="false">ROUND(O39*U39,2)</f>
        <v>40338.87</v>
      </c>
    </row>
    <row r="40" s="5" customFormat="true" ht="45.75" hidden="false" customHeight="false" outlineLevel="2" collapsed="false">
      <c r="A40" s="35" t="s">
        <v>77</v>
      </c>
      <c r="B40" s="37" t="n">
        <v>14</v>
      </c>
      <c r="C40" s="37" t="s">
        <v>77</v>
      </c>
      <c r="D40" s="37" t="s">
        <v>73</v>
      </c>
      <c r="E40" s="37" t="s">
        <v>54</v>
      </c>
      <c r="F40" s="37" t="s">
        <v>65</v>
      </c>
      <c r="G40" s="16" t="str">
        <f aca="false">CONCATENATE(D40,E40,F40)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120 мм2</v>
      </c>
      <c r="H40" s="38" t="n">
        <v>2352.02</v>
      </c>
      <c r="I40" s="39" t="n">
        <f aca="false">H40-K40-J40</f>
        <v>2222.58</v>
      </c>
      <c r="J40" s="38" t="n">
        <v>90.57</v>
      </c>
      <c r="K40" s="38" t="n">
        <v>38.87</v>
      </c>
      <c r="L40" s="39" t="n">
        <f aca="false">H40*1000</f>
        <v>2352020</v>
      </c>
      <c r="M40" s="39" t="n">
        <f aca="false">I40*1000</f>
        <v>2222580</v>
      </c>
      <c r="N40" s="39" t="n">
        <f aca="false">J40*1000</f>
        <v>90570</v>
      </c>
      <c r="O40" s="39" t="n">
        <f aca="false">K40*1000</f>
        <v>38870</v>
      </c>
      <c r="P40" s="38" t="n">
        <v>1.05</v>
      </c>
      <c r="Q40" s="39"/>
      <c r="R40" s="39"/>
      <c r="S40" s="39" t="n">
        <v>1.01</v>
      </c>
      <c r="T40" s="38" t="n">
        <v>1.07816317063964</v>
      </c>
      <c r="U40" s="39" t="n">
        <f aca="false">P40*S40*T40</f>
        <v>1.14339204246334</v>
      </c>
      <c r="V40" s="39" t="n">
        <f aca="false">P40*R40*S40*T40</f>
        <v>0</v>
      </c>
      <c r="W40" s="39" t="n">
        <f aca="false">SUM(X40:AA40)</f>
        <v>2841888.072787</v>
      </c>
      <c r="X40" s="39" t="n">
        <f aca="false">ROUND(M40*U40,2)</f>
        <v>2541280.29</v>
      </c>
      <c r="Y40" s="39" t="n">
        <f aca="false">ROUND(N40*U40,2)</f>
        <v>103557.02</v>
      </c>
      <c r="Z40" s="48" t="n">
        <f aca="false">(X40+Y40)*5.77%</f>
        <v>152607.112787</v>
      </c>
      <c r="AA40" s="39" t="n">
        <f aca="false">ROUND(O40*U40,2)</f>
        <v>44443.65</v>
      </c>
    </row>
    <row r="41" s="5" customFormat="true" ht="45.75" hidden="false" customHeight="false" outlineLevel="2" collapsed="false">
      <c r="A41" s="35" t="s">
        <v>78</v>
      </c>
      <c r="B41" s="37" t="n">
        <v>15</v>
      </c>
      <c r="C41" s="37" t="s">
        <v>78</v>
      </c>
      <c r="D41" s="37" t="s">
        <v>73</v>
      </c>
      <c r="E41" s="37" t="s">
        <v>54</v>
      </c>
      <c r="F41" s="37" t="s">
        <v>67</v>
      </c>
      <c r="G41" s="16" t="str">
        <f aca="false">CONCATENATE(D41,E41,F41)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150 мм2</v>
      </c>
      <c r="H41" s="38" t="n">
        <v>2648.2</v>
      </c>
      <c r="I41" s="39" t="n">
        <f aca="false">H41-K41-J41</f>
        <v>2504.14</v>
      </c>
      <c r="J41" s="38" t="n">
        <v>100.93</v>
      </c>
      <c r="K41" s="38" t="n">
        <v>43.13</v>
      </c>
      <c r="L41" s="39" t="n">
        <f aca="false">H41*1000</f>
        <v>2648200</v>
      </c>
      <c r="M41" s="39" t="n">
        <f aca="false">I41*1000</f>
        <v>2504140</v>
      </c>
      <c r="N41" s="39" t="n">
        <f aca="false">J41*1000</f>
        <v>100930</v>
      </c>
      <c r="O41" s="39" t="n">
        <f aca="false">K41*1000</f>
        <v>43130</v>
      </c>
      <c r="P41" s="38" t="n">
        <v>1.05</v>
      </c>
      <c r="Q41" s="39"/>
      <c r="R41" s="39"/>
      <c r="S41" s="39" t="n">
        <v>1.01</v>
      </c>
      <c r="T41" s="38" t="n">
        <v>1.07816317063964</v>
      </c>
      <c r="U41" s="39" t="n">
        <f aca="false">P41*S41*T41</f>
        <v>1.14339204246334</v>
      </c>
      <c r="V41" s="39" t="n">
        <f aca="false">P41*R41*S41*T41</f>
        <v>0</v>
      </c>
      <c r="W41" s="39" t="n">
        <f aca="false">SUM(X41:AA41)</f>
        <v>3199796.971087</v>
      </c>
      <c r="X41" s="39" t="n">
        <f aca="false">ROUND(M41*U41,2)</f>
        <v>2863213.75</v>
      </c>
      <c r="Y41" s="39" t="n">
        <f aca="false">ROUND(N41*U41,2)</f>
        <v>115402.56</v>
      </c>
      <c r="Z41" s="48" t="n">
        <f aca="false">(X41+Y41)*5.77%</f>
        <v>171866.161087</v>
      </c>
      <c r="AA41" s="39" t="n">
        <f aca="false">ROUND(O41*U41,2)</f>
        <v>49314.5</v>
      </c>
    </row>
    <row r="42" s="5" customFormat="true" ht="45.75" hidden="false" customHeight="false" outlineLevel="2" collapsed="false">
      <c r="A42" s="35" t="s">
        <v>79</v>
      </c>
      <c r="B42" s="37" t="n">
        <v>16</v>
      </c>
      <c r="C42" s="37" t="s">
        <v>79</v>
      </c>
      <c r="D42" s="37" t="s">
        <v>73</v>
      </c>
      <c r="E42" s="37" t="s">
        <v>54</v>
      </c>
      <c r="F42" s="37" t="s">
        <v>69</v>
      </c>
      <c r="G42" s="16" t="str">
        <f aca="false">CONCATENATE(D42,E42,F42)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185 мм2</v>
      </c>
      <c r="H42" s="38" t="n">
        <v>3091.12</v>
      </c>
      <c r="I42" s="39" t="n">
        <f aca="false">H42-K42-J42</f>
        <v>2926.24</v>
      </c>
      <c r="J42" s="38" t="n">
        <v>116.04</v>
      </c>
      <c r="K42" s="38" t="n">
        <v>48.84</v>
      </c>
      <c r="L42" s="39" t="n">
        <f aca="false">H42*1000</f>
        <v>3091120</v>
      </c>
      <c r="M42" s="39" t="n">
        <f aca="false">I42*1000</f>
        <v>2926240</v>
      </c>
      <c r="N42" s="39" t="n">
        <f aca="false">J42*1000</f>
        <v>116040</v>
      </c>
      <c r="O42" s="39" t="n">
        <f aca="false">K42*1000</f>
        <v>48840</v>
      </c>
      <c r="P42" s="38" t="n">
        <v>1.05</v>
      </c>
      <c r="Q42" s="39"/>
      <c r="R42" s="39"/>
      <c r="S42" s="39" t="n">
        <v>1.01</v>
      </c>
      <c r="T42" s="38" t="n">
        <v>1.07816317063964</v>
      </c>
      <c r="U42" s="39" t="n">
        <f aca="false">P42*S42*T42</f>
        <v>1.14339204246334</v>
      </c>
      <c r="V42" s="39" t="n">
        <f aca="false">P42*R42*S42*T42</f>
        <v>0</v>
      </c>
      <c r="W42" s="39" t="n">
        <f aca="false">SUM(X42:AA42)</f>
        <v>3735072.541298</v>
      </c>
      <c r="X42" s="39" t="n">
        <f aca="false">ROUND(M42*U42,2)</f>
        <v>3345839.53</v>
      </c>
      <c r="Y42" s="39" t="n">
        <f aca="false">ROUND(N42*U42,2)</f>
        <v>132679.21</v>
      </c>
      <c r="Z42" s="48" t="n">
        <f aca="false">(X42+Y42)*5.77%</f>
        <v>200710.531298</v>
      </c>
      <c r="AA42" s="39" t="n">
        <f aca="false">ROUND(O42*U42,2)</f>
        <v>55843.27</v>
      </c>
    </row>
    <row r="43" s="5" customFormat="true" ht="45.75" hidden="false" customHeight="false" outlineLevel="2" collapsed="false">
      <c r="A43" s="35" t="s">
        <v>80</v>
      </c>
      <c r="B43" s="37" t="n">
        <v>17</v>
      </c>
      <c r="C43" s="37" t="s">
        <v>80</v>
      </c>
      <c r="D43" s="37" t="s">
        <v>73</v>
      </c>
      <c r="E43" s="37" t="s">
        <v>54</v>
      </c>
      <c r="F43" s="37" t="s">
        <v>71</v>
      </c>
      <c r="G43" s="16" t="str">
        <f aca="false">CONCATENATE(D43,E43,F43)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240 мм2</v>
      </c>
      <c r="H43" s="38" t="n">
        <v>3560.97</v>
      </c>
      <c r="I43" s="39" t="n">
        <f aca="false">H43-K43-J43</f>
        <v>3378.2</v>
      </c>
      <c r="J43" s="38" t="n">
        <v>128.53</v>
      </c>
      <c r="K43" s="38" t="n">
        <v>54.24</v>
      </c>
      <c r="L43" s="39" t="n">
        <f aca="false">H43*1000</f>
        <v>3560970</v>
      </c>
      <c r="M43" s="39" t="n">
        <f aca="false">I43*1000</f>
        <v>3378200</v>
      </c>
      <c r="N43" s="39" t="n">
        <f aca="false">J43*1000</f>
        <v>128530</v>
      </c>
      <c r="O43" s="39" t="n">
        <f aca="false">K43*1000</f>
        <v>54240</v>
      </c>
      <c r="P43" s="38" t="n">
        <v>1.05</v>
      </c>
      <c r="Q43" s="39"/>
      <c r="R43" s="39"/>
      <c r="S43" s="39" t="n">
        <v>1.01</v>
      </c>
      <c r="T43" s="38" t="n">
        <v>1.07816317063964</v>
      </c>
      <c r="U43" s="39" t="n">
        <f aca="false">P43*S43*T43</f>
        <v>1.14339204246334</v>
      </c>
      <c r="V43" s="39" t="n">
        <f aca="false">P43*R43*S43*T43</f>
        <v>0</v>
      </c>
      <c r="W43" s="39" t="n">
        <f aca="false">SUM(X43:AA43)</f>
        <v>4302936.786286</v>
      </c>
      <c r="X43" s="39" t="n">
        <f aca="false">ROUND(M43*U43,2)</f>
        <v>3862607</v>
      </c>
      <c r="Y43" s="39" t="n">
        <f aca="false">ROUND(N43*U43,2)</f>
        <v>146960.18</v>
      </c>
      <c r="Z43" s="48" t="n">
        <f aca="false">(X43+Y43)*5.77%</f>
        <v>231352.026286</v>
      </c>
      <c r="AA43" s="39" t="n">
        <f aca="false">ROUND(O43*U43,2)</f>
        <v>62017.58</v>
      </c>
    </row>
    <row r="44" s="5" customFormat="true" ht="61.5" hidden="false" customHeight="false" outlineLevel="2" collapsed="false">
      <c r="A44" s="35" t="s">
        <v>81</v>
      </c>
      <c r="B44" s="37" t="n">
        <v>18</v>
      </c>
      <c r="C44" s="37" t="s">
        <v>82</v>
      </c>
      <c r="D44" s="37" t="s">
        <v>83</v>
      </c>
      <c r="E44" s="37" t="s">
        <v>54</v>
      </c>
      <c r="F44" s="37" t="s">
        <v>84</v>
      </c>
      <c r="G44" s="16" t="str">
        <f aca="false">CONCATENATE(D44,E44,F44)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50/25 мм2</v>
      </c>
      <c r="H44" s="38" t="n">
        <v>1453.35</v>
      </c>
      <c r="I44" s="39" t="n">
        <f aca="false">H44-K44-J44</f>
        <v>1365.27</v>
      </c>
      <c r="J44" s="38" t="n">
        <v>59.34</v>
      </c>
      <c r="K44" s="38" t="n">
        <v>28.74</v>
      </c>
      <c r="L44" s="39" t="n">
        <f aca="false">H44*1000</f>
        <v>1453350</v>
      </c>
      <c r="M44" s="39" t="n">
        <f aca="false">I44*1000</f>
        <v>1365270</v>
      </c>
      <c r="N44" s="39" t="n">
        <f aca="false">J44*1000</f>
        <v>59340</v>
      </c>
      <c r="O44" s="39" t="n">
        <f aca="false">K44*1000</f>
        <v>28740</v>
      </c>
      <c r="P44" s="38" t="n">
        <v>1.05</v>
      </c>
      <c r="Q44" s="39"/>
      <c r="R44" s="39"/>
      <c r="S44" s="39" t="n">
        <v>1.01</v>
      </c>
      <c r="T44" s="38" t="n">
        <v>1.07816317063964</v>
      </c>
      <c r="U44" s="39" t="n">
        <f aca="false">P44*S44*T44</f>
        <v>1.14339204246334</v>
      </c>
      <c r="V44" s="39" t="n">
        <f aca="false">P44*R44*S44*T44</f>
        <v>0</v>
      </c>
      <c r="W44" s="39" t="n">
        <f aca="false">SUM(X44:AA44)</f>
        <v>1755735.642021</v>
      </c>
      <c r="X44" s="39" t="n">
        <f aca="false">ROUND(M44*U44,2)</f>
        <v>1561038.85</v>
      </c>
      <c r="Y44" s="39" t="n">
        <f aca="false">ROUND(N44*U44,2)</f>
        <v>67848.88</v>
      </c>
      <c r="Z44" s="48" t="n">
        <f aca="false">(X44+Y44)*5.77%</f>
        <v>93986.822021</v>
      </c>
      <c r="AA44" s="39" t="n">
        <f aca="false">ROUND(O44*U44,2)</f>
        <v>32861.09</v>
      </c>
    </row>
    <row r="45" s="5" customFormat="true" ht="61.5" hidden="false" customHeight="false" outlineLevel="2" collapsed="false">
      <c r="A45" s="35" t="s">
        <v>85</v>
      </c>
      <c r="B45" s="37" t="n">
        <v>19</v>
      </c>
      <c r="C45" s="37" t="s">
        <v>86</v>
      </c>
      <c r="D45" s="37" t="s">
        <v>83</v>
      </c>
      <c r="E45" s="37" t="s">
        <v>54</v>
      </c>
      <c r="F45" s="37" t="s">
        <v>87</v>
      </c>
      <c r="G45" s="16" t="str">
        <f aca="false">CONCATENATE(D45,E45,F45)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70/25 мм2</v>
      </c>
      <c r="H45" s="38" t="n">
        <v>1491.22</v>
      </c>
      <c r="I45" s="39" t="n">
        <f aca="false">H45-K45-J45</f>
        <v>1400.34</v>
      </c>
      <c r="J45" s="38" t="n">
        <v>61.2</v>
      </c>
      <c r="K45" s="38" t="n">
        <v>29.68</v>
      </c>
      <c r="L45" s="39" t="n">
        <f aca="false">H45*1000</f>
        <v>1491220</v>
      </c>
      <c r="M45" s="39" t="n">
        <f aca="false">I45*1000</f>
        <v>1400340</v>
      </c>
      <c r="N45" s="39" t="n">
        <f aca="false">J45*1000</f>
        <v>61200</v>
      </c>
      <c r="O45" s="39" t="n">
        <f aca="false">K45*1000</f>
        <v>29680</v>
      </c>
      <c r="P45" s="38" t="n">
        <v>1.05</v>
      </c>
      <c r="Q45" s="39"/>
      <c r="R45" s="39"/>
      <c r="S45" s="39" t="n">
        <v>1.01</v>
      </c>
      <c r="T45" s="38" t="n">
        <v>1.07816317063964</v>
      </c>
      <c r="U45" s="39" t="n">
        <f aca="false">P45*S45*T45</f>
        <v>1.14339204246334</v>
      </c>
      <c r="V45" s="39" t="n">
        <f aca="false">P45*R45*S45*T45</f>
        <v>0</v>
      </c>
      <c r="W45" s="39" t="n">
        <f aca="false">SUM(X45:AA45)</f>
        <v>1801472.31164</v>
      </c>
      <c r="X45" s="39" t="n">
        <f aca="false">ROUND(M45*U45,2)</f>
        <v>1601137.61</v>
      </c>
      <c r="Y45" s="39" t="n">
        <f aca="false">ROUND(N45*U45,2)</f>
        <v>69975.59</v>
      </c>
      <c r="Z45" s="48" t="n">
        <f aca="false">(X45+Y45)*5.77%</f>
        <v>96423.23164</v>
      </c>
      <c r="AA45" s="39" t="n">
        <f aca="false">ROUND(O45*U45,2)</f>
        <v>33935.88</v>
      </c>
    </row>
    <row r="46" s="5" customFormat="true" ht="61.5" hidden="false" customHeight="false" outlineLevel="2" collapsed="false">
      <c r="A46" s="35" t="s">
        <v>88</v>
      </c>
      <c r="B46" s="37" t="n">
        <v>20</v>
      </c>
      <c r="C46" s="37" t="s">
        <v>89</v>
      </c>
      <c r="D46" s="37" t="s">
        <v>83</v>
      </c>
      <c r="E46" s="37" t="s">
        <v>54</v>
      </c>
      <c r="F46" s="37" t="s">
        <v>90</v>
      </c>
      <c r="G46" s="16" t="str">
        <f aca="false">CONCATENATE(D46,E46,F46)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95/25 мм2</v>
      </c>
      <c r="H46" s="38" t="n">
        <v>1534.4</v>
      </c>
      <c r="I46" s="39" t="n">
        <f aca="false">H46-K46-J46</f>
        <v>1440.34</v>
      </c>
      <c r="J46" s="38" t="n">
        <v>63.32</v>
      </c>
      <c r="K46" s="38" t="n">
        <v>30.74</v>
      </c>
      <c r="L46" s="39" t="n">
        <f aca="false">H46*1000</f>
        <v>1534400</v>
      </c>
      <c r="M46" s="39" t="n">
        <f aca="false">I46*1000</f>
        <v>1440340</v>
      </c>
      <c r="N46" s="39" t="n">
        <f aca="false">J46*1000</f>
        <v>63320</v>
      </c>
      <c r="O46" s="39" t="n">
        <f aca="false">K46*1000</f>
        <v>30740</v>
      </c>
      <c r="P46" s="38" t="n">
        <v>1.05</v>
      </c>
      <c r="Q46" s="39"/>
      <c r="R46" s="39"/>
      <c r="S46" s="39" t="n">
        <v>1.01</v>
      </c>
      <c r="T46" s="38" t="n">
        <v>1.07816317063964</v>
      </c>
      <c r="U46" s="39" t="n">
        <f aca="false">P46*S46*T46</f>
        <v>1.14339204246334</v>
      </c>
      <c r="V46" s="39" t="n">
        <f aca="false">P46*R46*S46*T46</f>
        <v>0</v>
      </c>
      <c r="W46" s="39" t="n">
        <f aca="false">SUM(X46:AA46)</f>
        <v>1853622.784599</v>
      </c>
      <c r="X46" s="39" t="n">
        <f aca="false">ROUND(M46*U46,2)</f>
        <v>1646873.29</v>
      </c>
      <c r="Y46" s="39" t="n">
        <f aca="false">ROUND(N46*U46,2)</f>
        <v>72399.58</v>
      </c>
      <c r="Z46" s="48" t="n">
        <f aca="false">(X46+Y46)*5.77%</f>
        <v>99202.044599</v>
      </c>
      <c r="AA46" s="39" t="n">
        <f aca="false">ROUND(O46*U46,2)</f>
        <v>35147.87</v>
      </c>
    </row>
    <row r="47" s="5" customFormat="true" ht="61.5" hidden="false" customHeight="false" outlineLevel="2" collapsed="false">
      <c r="A47" s="35" t="s">
        <v>91</v>
      </c>
      <c r="B47" s="37" t="n">
        <v>21</v>
      </c>
      <c r="C47" s="37" t="s">
        <v>92</v>
      </c>
      <c r="D47" s="37" t="s">
        <v>83</v>
      </c>
      <c r="E47" s="37" t="s">
        <v>54</v>
      </c>
      <c r="F47" s="37" t="s">
        <v>93</v>
      </c>
      <c r="G47" s="16" t="str">
        <f aca="false">CONCATENATE(D47,E47,F47)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120/16 мм2</v>
      </c>
      <c r="H47" s="38" t="n">
        <v>1486.94</v>
      </c>
      <c r="I47" s="39" t="n">
        <f aca="false">H47-K47-J47</f>
        <v>1391</v>
      </c>
      <c r="J47" s="38" t="n">
        <v>66.01</v>
      </c>
      <c r="K47" s="38" t="n">
        <v>29.93</v>
      </c>
      <c r="L47" s="39" t="n">
        <f aca="false">H47*1000</f>
        <v>1486940</v>
      </c>
      <c r="M47" s="39" t="n">
        <f aca="false">I47*1000</f>
        <v>1391000</v>
      </c>
      <c r="N47" s="39" t="n">
        <f aca="false">J47*1000</f>
        <v>66010</v>
      </c>
      <c r="O47" s="39" t="n">
        <f aca="false">K47*1000</f>
        <v>29930</v>
      </c>
      <c r="P47" s="38" t="n">
        <v>1.05</v>
      </c>
      <c r="Q47" s="39"/>
      <c r="R47" s="39"/>
      <c r="S47" s="39" t="n">
        <v>1.01</v>
      </c>
      <c r="T47" s="38" t="n">
        <v>1.07816317063964</v>
      </c>
      <c r="U47" s="39" t="n">
        <f aca="false">P47*S47*T47</f>
        <v>1.14339204246334</v>
      </c>
      <c r="V47" s="39" t="n">
        <f aca="false">P47*R47*S47*T47</f>
        <v>0</v>
      </c>
      <c r="W47" s="39" t="n">
        <f aca="false">SUM(X47:AA47)</f>
        <v>1796279.731028</v>
      </c>
      <c r="X47" s="39" t="n">
        <f aca="false">ROUND(M47*U47,2)</f>
        <v>1590458.33</v>
      </c>
      <c r="Y47" s="39" t="n">
        <f aca="false">ROUND(N47*U47,2)</f>
        <v>75475.31</v>
      </c>
      <c r="Z47" s="48" t="n">
        <f aca="false">(X47+Y47)*5.77%</f>
        <v>96124.371028</v>
      </c>
      <c r="AA47" s="39" t="n">
        <f aca="false">ROUND(O47*U47,2)</f>
        <v>34221.72</v>
      </c>
    </row>
    <row r="48" s="5" customFormat="true" ht="61.5" hidden="false" customHeight="false" outlineLevel="2" collapsed="false">
      <c r="A48" s="35" t="s">
        <v>94</v>
      </c>
      <c r="B48" s="37" t="n">
        <v>22</v>
      </c>
      <c r="C48" s="37" t="s">
        <v>95</v>
      </c>
      <c r="D48" s="37" t="s">
        <v>83</v>
      </c>
      <c r="E48" s="37" t="s">
        <v>54</v>
      </c>
      <c r="F48" s="37" t="s">
        <v>96</v>
      </c>
      <c r="G48" s="16" t="str">
        <f aca="false">CONCATENATE(D48,E48,F48)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150/25 мм2</v>
      </c>
      <c r="H48" s="38" t="n">
        <v>1659.95</v>
      </c>
      <c r="I48" s="39" t="n">
        <f aca="false">H48-K48-J48</f>
        <v>1549.49</v>
      </c>
      <c r="J48" s="38" t="n">
        <v>77.21</v>
      </c>
      <c r="K48" s="38" t="n">
        <v>33.25</v>
      </c>
      <c r="L48" s="39" t="n">
        <f aca="false">H48*1000</f>
        <v>1659950</v>
      </c>
      <c r="M48" s="39" t="n">
        <f aca="false">I48*1000</f>
        <v>1549490</v>
      </c>
      <c r="N48" s="39" t="n">
        <f aca="false">J48*1000</f>
        <v>77210</v>
      </c>
      <c r="O48" s="39" t="n">
        <f aca="false">K48*1000</f>
        <v>33250</v>
      </c>
      <c r="P48" s="38" t="n">
        <v>1.05</v>
      </c>
      <c r="Q48" s="39"/>
      <c r="R48" s="39"/>
      <c r="S48" s="39" t="n">
        <v>1.01</v>
      </c>
      <c r="T48" s="38" t="n">
        <v>1.07816317063964</v>
      </c>
      <c r="U48" s="39" t="n">
        <f aca="false">P48*S48*T48</f>
        <v>1.14339204246334</v>
      </c>
      <c r="V48" s="39" t="n">
        <f aca="false">P48*R48*S48*T48</f>
        <v>0</v>
      </c>
      <c r="W48" s="39" t="n">
        <f aca="false">SUM(X48:AA48)</f>
        <v>2005293.081968</v>
      </c>
      <c r="X48" s="39" t="n">
        <f aca="false">ROUND(M48*U48,2)</f>
        <v>1771674.54</v>
      </c>
      <c r="Y48" s="39" t="n">
        <f aca="false">ROUND(N48*U48,2)</f>
        <v>88281.3</v>
      </c>
      <c r="Z48" s="48" t="n">
        <f aca="false">(X48+Y48)*5.77%</f>
        <v>107319.451968</v>
      </c>
      <c r="AA48" s="39" t="n">
        <f aca="false">ROUND(O48*U48,2)</f>
        <v>38017.79</v>
      </c>
    </row>
    <row r="49" s="5" customFormat="true" ht="61.5" hidden="false" customHeight="false" outlineLevel="2" collapsed="false">
      <c r="A49" s="35" t="s">
        <v>97</v>
      </c>
      <c r="B49" s="37" t="n">
        <v>23</v>
      </c>
      <c r="C49" s="37" t="s">
        <v>98</v>
      </c>
      <c r="D49" s="37" t="s">
        <v>83</v>
      </c>
      <c r="E49" s="37" t="s">
        <v>54</v>
      </c>
      <c r="F49" s="37" t="s">
        <v>99</v>
      </c>
      <c r="G49" s="16" t="str">
        <f aca="false">CONCATENATE(D49,E49,F49)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185/25 мм2</v>
      </c>
      <c r="H49" s="38" t="n">
        <v>1712.92</v>
      </c>
      <c r="I49" s="39" t="n">
        <f aca="false">H49-K49-J49</f>
        <v>1600.19</v>
      </c>
      <c r="J49" s="38" t="n">
        <v>77.99</v>
      </c>
      <c r="K49" s="38" t="n">
        <v>34.74</v>
      </c>
      <c r="L49" s="39" t="n">
        <f aca="false">H49*1000</f>
        <v>1712920</v>
      </c>
      <c r="M49" s="39" t="n">
        <f aca="false">I49*1000</f>
        <v>1600190</v>
      </c>
      <c r="N49" s="39" t="n">
        <f aca="false">J49*1000</f>
        <v>77990</v>
      </c>
      <c r="O49" s="39" t="n">
        <f aca="false">K49*1000</f>
        <v>34740</v>
      </c>
      <c r="P49" s="38" t="n">
        <v>1.05</v>
      </c>
      <c r="Q49" s="39"/>
      <c r="R49" s="39"/>
      <c r="S49" s="39" t="n">
        <v>1.01</v>
      </c>
      <c r="T49" s="38" t="n">
        <v>1.07816317063964</v>
      </c>
      <c r="U49" s="39" t="n">
        <f aca="false">P49*S49*T49</f>
        <v>1.14339204246334</v>
      </c>
      <c r="V49" s="39" t="n">
        <f aca="false">P49*R49*S49*T49</f>
        <v>0</v>
      </c>
      <c r="W49" s="39" t="n">
        <f aca="false">SUM(X49:AA49)</f>
        <v>2069254.878982</v>
      </c>
      <c r="X49" s="39" t="n">
        <f aca="false">ROUND(M49*U49,2)</f>
        <v>1829644.51</v>
      </c>
      <c r="Y49" s="39" t="n">
        <f aca="false">ROUND(N49*U49,2)</f>
        <v>89173.15</v>
      </c>
      <c r="Z49" s="48" t="n">
        <f aca="false">(X49+Y49)*5.77%</f>
        <v>110715.778982</v>
      </c>
      <c r="AA49" s="39" t="n">
        <f aca="false">ROUND(O49*U49,2)</f>
        <v>39721.44</v>
      </c>
    </row>
    <row r="50" s="5" customFormat="true" ht="61.5" hidden="false" customHeight="false" outlineLevel="2" collapsed="false">
      <c r="A50" s="35" t="s">
        <v>100</v>
      </c>
      <c r="B50" s="37" t="n">
        <v>24</v>
      </c>
      <c r="C50" s="37" t="s">
        <v>101</v>
      </c>
      <c r="D50" s="37" t="s">
        <v>83</v>
      </c>
      <c r="E50" s="37" t="s">
        <v>54</v>
      </c>
      <c r="F50" s="37" t="s">
        <v>102</v>
      </c>
      <c r="G50" s="16" t="str">
        <f aca="false">CONCATENATE(D50,E50,F50)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240/25 мм2</v>
      </c>
      <c r="H50" s="38" t="n">
        <v>1910.83</v>
      </c>
      <c r="I50" s="39" t="n">
        <f aca="false">H50-K50-J50</f>
        <v>1782.97</v>
      </c>
      <c r="J50" s="38" t="n">
        <v>89.07</v>
      </c>
      <c r="K50" s="38" t="n">
        <v>38.79</v>
      </c>
      <c r="L50" s="39" t="n">
        <f aca="false">H50*1000</f>
        <v>1910830</v>
      </c>
      <c r="M50" s="39" t="n">
        <f aca="false">I50*1000</f>
        <v>1782970</v>
      </c>
      <c r="N50" s="39" t="n">
        <f aca="false">J50*1000</f>
        <v>89070</v>
      </c>
      <c r="O50" s="39" t="n">
        <f aca="false">K50*1000</f>
        <v>38790</v>
      </c>
      <c r="P50" s="38" t="n">
        <v>1.05</v>
      </c>
      <c r="Q50" s="39"/>
      <c r="R50" s="39"/>
      <c r="S50" s="39" t="n">
        <v>1.01</v>
      </c>
      <c r="T50" s="38" t="n">
        <v>1.07816317063964</v>
      </c>
      <c r="U50" s="39" t="n">
        <f aca="false">P50*S50*T50</f>
        <v>1.14339204246334</v>
      </c>
      <c r="V50" s="39" t="n">
        <f aca="false">P50*R50*S50*T50</f>
        <v>0</v>
      </c>
      <c r="W50" s="39" t="n">
        <f aca="false">SUM(X50:AA50)</f>
        <v>2308333.264428</v>
      </c>
      <c r="X50" s="39" t="n">
        <f aca="false">ROUND(M50*U50,2)</f>
        <v>2038633.71</v>
      </c>
      <c r="Y50" s="39" t="n">
        <f aca="false">ROUND(N50*U50,2)</f>
        <v>101841.93</v>
      </c>
      <c r="Z50" s="48" t="n">
        <f aca="false">(X50+Y50)*5.77%</f>
        <v>123505.444428</v>
      </c>
      <c r="AA50" s="39" t="n">
        <f aca="false">ROUND(O50*U50,2)</f>
        <v>44352.18</v>
      </c>
    </row>
    <row r="51" s="5" customFormat="true" ht="61.5" hidden="false" customHeight="false" outlineLevel="2" collapsed="false">
      <c r="A51" s="35" t="s">
        <v>103</v>
      </c>
      <c r="B51" s="37" t="n">
        <v>25</v>
      </c>
      <c r="C51" s="37" t="s">
        <v>104</v>
      </c>
      <c r="D51" s="37" t="s">
        <v>105</v>
      </c>
      <c r="E51" s="37" t="s">
        <v>54</v>
      </c>
      <c r="F51" s="37" t="s">
        <v>106</v>
      </c>
      <c r="G51" s="16" t="str">
        <f aca="false">CONCATENATE(D51,E51,F51)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300/25 мм2</v>
      </c>
      <c r="H51" s="38" t="n">
        <v>5089.88</v>
      </c>
      <c r="I51" s="39" t="n">
        <f aca="false">H51-K51-J51</f>
        <v>4746.27</v>
      </c>
      <c r="J51" s="38" t="n">
        <v>240.49</v>
      </c>
      <c r="K51" s="38" t="n">
        <v>103.12</v>
      </c>
      <c r="L51" s="39" t="n">
        <f aca="false">H51*1000</f>
        <v>5089880</v>
      </c>
      <c r="M51" s="39" t="n">
        <f aca="false">I51*1000</f>
        <v>4746270</v>
      </c>
      <c r="N51" s="39" t="n">
        <f aca="false">J51*1000</f>
        <v>240490</v>
      </c>
      <c r="O51" s="39" t="n">
        <f aca="false">K51*1000</f>
        <v>103120</v>
      </c>
      <c r="P51" s="38" t="n">
        <v>1.05</v>
      </c>
      <c r="Q51" s="39"/>
      <c r="R51" s="39"/>
      <c r="S51" s="39" t="n">
        <v>1.01</v>
      </c>
      <c r="T51" s="38" t="n">
        <v>1.07816317063964</v>
      </c>
      <c r="U51" s="39" t="n">
        <f aca="false">P51*S51*T51</f>
        <v>1.14339204246334</v>
      </c>
      <c r="V51" s="39" t="n">
        <f aca="false">P51*R51*S51*T51</f>
        <v>0</v>
      </c>
      <c r="W51" s="39" t="n">
        <f aca="false">SUM(X51:AA51)</f>
        <v>6148723.40209</v>
      </c>
      <c r="X51" s="39" t="n">
        <f aca="false">ROUND(M51*U51,2)</f>
        <v>5426847.35</v>
      </c>
      <c r="Y51" s="39" t="n">
        <f aca="false">ROUND(N51*U51,2)</f>
        <v>274974.35</v>
      </c>
      <c r="Z51" s="48" t="n">
        <f aca="false">(X51+Y51)*5.77%</f>
        <v>328995.11209</v>
      </c>
      <c r="AA51" s="39" t="n">
        <f aca="false">ROUND(O51*U51,2)</f>
        <v>117906.59</v>
      </c>
    </row>
    <row r="52" s="5" customFormat="true" ht="61.5" hidden="false" customHeight="false" outlineLevel="2" collapsed="false">
      <c r="A52" s="40" t="s">
        <v>107</v>
      </c>
      <c r="B52" s="37" t="n">
        <v>26</v>
      </c>
      <c r="C52" s="37" t="s">
        <v>108</v>
      </c>
      <c r="D52" s="37" t="s">
        <v>105</v>
      </c>
      <c r="E52" s="37" t="s">
        <v>54</v>
      </c>
      <c r="F52" s="37" t="s">
        <v>109</v>
      </c>
      <c r="G52" s="16" t="str">
        <f aca="false">CONCATENATE(D52,E52,F52)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400/35 мм2</v>
      </c>
      <c r="H52" s="38" t="n">
        <v>5966.3</v>
      </c>
      <c r="I52" s="26" t="n">
        <f aca="false">H52-K52-J52</f>
        <v>5562.53</v>
      </c>
      <c r="J52" s="41" t="n">
        <v>282.94</v>
      </c>
      <c r="K52" s="41" t="n">
        <v>120.83</v>
      </c>
      <c r="L52" s="39" t="n">
        <f aca="false">H52*1000</f>
        <v>5966300</v>
      </c>
      <c r="M52" s="26" t="n">
        <f aca="false">I52*1000</f>
        <v>5562530</v>
      </c>
      <c r="N52" s="39" t="n">
        <f aca="false">J52*1000</f>
        <v>282940</v>
      </c>
      <c r="O52" s="26" t="n">
        <f aca="false">K52*1000</f>
        <v>120830</v>
      </c>
      <c r="P52" s="38" t="n">
        <v>1.05</v>
      </c>
      <c r="Q52" s="39"/>
      <c r="R52" s="39"/>
      <c r="S52" s="39" t="n">
        <v>1.01</v>
      </c>
      <c r="T52" s="38" t="n">
        <v>1.07816317063964</v>
      </c>
      <c r="U52" s="39" t="n">
        <f aca="false">P52*S52*T52</f>
        <v>1.14339204246334</v>
      </c>
      <c r="V52" s="26" t="n">
        <f aca="false">P52*R52*S52*T52</f>
        <v>0</v>
      </c>
      <c r="W52" s="39" t="n">
        <f aca="false">SUM(X52:AA52)</f>
        <v>7207467.345876</v>
      </c>
      <c r="X52" s="39" t="n">
        <f aca="false">ROUND(M52*U52,2)</f>
        <v>6360152.54</v>
      </c>
      <c r="Y52" s="39" t="n">
        <f aca="false">ROUND(N52*U52,2)</f>
        <v>323511.34</v>
      </c>
      <c r="Z52" s="48" t="n">
        <f aca="false">(X52+Y52)*5.77%</f>
        <v>385647.405876</v>
      </c>
      <c r="AA52" s="39" t="n">
        <f aca="false">ROUND(O52*U52,2)</f>
        <v>138156.06</v>
      </c>
    </row>
    <row r="53" s="5" customFormat="true" ht="61.5" hidden="false" customHeight="false" outlineLevel="2" collapsed="false">
      <c r="A53" s="35" t="s">
        <v>110</v>
      </c>
      <c r="B53" s="37" t="n">
        <v>27</v>
      </c>
      <c r="C53" s="37" t="s">
        <v>111</v>
      </c>
      <c r="D53" s="37" t="s">
        <v>105</v>
      </c>
      <c r="E53" s="37" t="s">
        <v>54</v>
      </c>
      <c r="F53" s="37" t="s">
        <v>112</v>
      </c>
      <c r="G53" s="16" t="str">
        <f aca="false">CONCATENATE(D53,E53,F53)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500/35 мм2</v>
      </c>
      <c r="H53" s="38" t="n">
        <v>6501.48</v>
      </c>
      <c r="I53" s="39" t="n">
        <f aca="false">H53-K53-J53</f>
        <v>6060.88</v>
      </c>
      <c r="J53" s="38" t="n">
        <v>307.76</v>
      </c>
      <c r="K53" s="38" t="n">
        <v>132.84</v>
      </c>
      <c r="L53" s="39" t="n">
        <f aca="false">H53*1000</f>
        <v>6501480</v>
      </c>
      <c r="M53" s="39" t="n">
        <f aca="false">I53*1000</f>
        <v>6060880</v>
      </c>
      <c r="N53" s="39" t="n">
        <f aca="false">J53*1000</f>
        <v>307760</v>
      </c>
      <c r="O53" s="39" t="n">
        <f aca="false">K53*1000</f>
        <v>132840</v>
      </c>
      <c r="P53" s="38" t="n">
        <v>1.05</v>
      </c>
      <c r="Q53" s="39"/>
      <c r="R53" s="39"/>
      <c r="S53" s="39" t="n">
        <v>1.01</v>
      </c>
      <c r="T53" s="38" t="n">
        <v>1.07816317063964</v>
      </c>
      <c r="U53" s="39" t="n">
        <f aca="false">P53*S53*T53</f>
        <v>1.14339204246334</v>
      </c>
      <c r="V53" s="39" t="n">
        <f aca="false">P53*R53*S53*T53</f>
        <v>0</v>
      </c>
      <c r="W53" s="39" t="n">
        <f aca="false">SUM(X53:AA53)</f>
        <v>7853903.367133</v>
      </c>
      <c r="X53" s="39" t="n">
        <f aca="false">ROUND(M53*U53,2)</f>
        <v>6929961.96</v>
      </c>
      <c r="Y53" s="39" t="n">
        <f aca="false">ROUND(N53*U53,2)</f>
        <v>351890.33</v>
      </c>
      <c r="Z53" s="48" t="n">
        <f aca="false">(X53+Y53)*5.77%</f>
        <v>420162.877133</v>
      </c>
      <c r="AA53" s="39" t="n">
        <f aca="false">ROUND(O53*U53,2)</f>
        <v>151888.2</v>
      </c>
    </row>
    <row r="54" s="5" customFormat="true" ht="61.5" hidden="false" customHeight="false" outlineLevel="2" collapsed="false">
      <c r="A54" s="35" t="s">
        <v>113</v>
      </c>
      <c r="B54" s="37" t="n">
        <v>28</v>
      </c>
      <c r="C54" s="37" t="s">
        <v>114</v>
      </c>
      <c r="D54" s="37" t="s">
        <v>105</v>
      </c>
      <c r="E54" s="37" t="s">
        <v>54</v>
      </c>
      <c r="F54" s="37" t="s">
        <v>115</v>
      </c>
      <c r="G54" s="16" t="str">
        <f aca="false">CONCATENATE(D54,E54,F54)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630/35 мм2</v>
      </c>
      <c r="H54" s="38" t="n">
        <v>7318.04</v>
      </c>
      <c r="I54" s="39" t="n">
        <f aca="false">H54-K54-J54</f>
        <v>6822.97</v>
      </c>
      <c r="J54" s="38" t="n">
        <v>347.29</v>
      </c>
      <c r="K54" s="38" t="n">
        <v>147.78</v>
      </c>
      <c r="L54" s="39" t="n">
        <f aca="false">H54*1000</f>
        <v>7318040</v>
      </c>
      <c r="M54" s="39" t="n">
        <f aca="false">I54*1000</f>
        <v>6822970</v>
      </c>
      <c r="N54" s="39" t="n">
        <f aca="false">J54*1000</f>
        <v>347290</v>
      </c>
      <c r="O54" s="39" t="n">
        <f aca="false">K54*1000</f>
        <v>147780</v>
      </c>
      <c r="P54" s="38" t="n">
        <v>1.05</v>
      </c>
      <c r="Q54" s="39"/>
      <c r="R54" s="39"/>
      <c r="S54" s="39" t="n">
        <v>1.01</v>
      </c>
      <c r="T54" s="38" t="n">
        <v>1.07816317063964</v>
      </c>
      <c r="U54" s="39" t="n">
        <f aca="false">P54*S54*T54</f>
        <v>1.14339204246334</v>
      </c>
      <c r="V54" s="39" t="n">
        <f aca="false">P54*R54*S54*T54</f>
        <v>0</v>
      </c>
      <c r="W54" s="39" t="n">
        <f aca="false">SUM(X54:AA54)</f>
        <v>8840437.431294</v>
      </c>
      <c r="X54" s="39" t="n">
        <f aca="false">ROUND(M54*U54,2)</f>
        <v>7801329.6</v>
      </c>
      <c r="Y54" s="39" t="n">
        <f aca="false">ROUND(N54*U54,2)</f>
        <v>397088.62</v>
      </c>
      <c r="Z54" s="48" t="n">
        <f aca="false">(X54+Y54)*5.77%</f>
        <v>473048.731294</v>
      </c>
      <c r="AA54" s="39" t="n">
        <f aca="false">ROUND(O54*U54,2)</f>
        <v>168970.48</v>
      </c>
    </row>
    <row r="55" s="5" customFormat="true" ht="45.75" hidden="false" customHeight="false" outlineLevel="2" collapsed="false">
      <c r="A55" s="35" t="s">
        <v>116</v>
      </c>
      <c r="B55" s="37" t="n">
        <v>29</v>
      </c>
      <c r="C55" s="37" t="s">
        <v>81</v>
      </c>
      <c r="D55" s="37" t="s">
        <v>117</v>
      </c>
      <c r="E55" s="37" t="s">
        <v>54</v>
      </c>
      <c r="F55" s="37" t="s">
        <v>57</v>
      </c>
      <c r="G55" s="16" t="str">
        <f aca="false">CONCATENATE(D55,E55,F55)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35 мм2</v>
      </c>
      <c r="H55" s="38" t="n">
        <v>1862.47</v>
      </c>
      <c r="I55" s="39" t="n">
        <f aca="false">H55-K55-J55</f>
        <v>1752.03</v>
      </c>
      <c r="J55" s="38" t="n">
        <v>75.84</v>
      </c>
      <c r="K55" s="38" t="n">
        <v>34.6</v>
      </c>
      <c r="L55" s="39" t="n">
        <f aca="false">H55*1000</f>
        <v>1862470</v>
      </c>
      <c r="M55" s="39" t="n">
        <f aca="false">I55*1000</f>
        <v>1752030</v>
      </c>
      <c r="N55" s="39" t="n">
        <f aca="false">J55*1000</f>
        <v>75840</v>
      </c>
      <c r="O55" s="39" t="n">
        <f aca="false">K55*1000</f>
        <v>34600</v>
      </c>
      <c r="P55" s="38" t="n">
        <v>1.05</v>
      </c>
      <c r="Q55" s="39"/>
      <c r="R55" s="39"/>
      <c r="S55" s="39" t="n">
        <v>1.01</v>
      </c>
      <c r="T55" s="38" t="n">
        <v>1.07816317063964</v>
      </c>
      <c r="U55" s="39" t="n">
        <f aca="false">P55*S55*T55</f>
        <v>1.14339204246334</v>
      </c>
      <c r="V55" s="39" t="n">
        <f aca="false">P55*R55*S55*T55</f>
        <v>0</v>
      </c>
      <c r="W55" s="39" t="n">
        <f aca="false">SUM(X55:AA55)</f>
        <v>2250124.754977</v>
      </c>
      <c r="X55" s="39" t="n">
        <f aca="false">ROUND(M55*U55,2)</f>
        <v>2003257.16</v>
      </c>
      <c r="Y55" s="39" t="n">
        <f aca="false">ROUND(N55*U55,2)</f>
        <v>86714.85</v>
      </c>
      <c r="Z55" s="48" t="n">
        <f aca="false">(X55+Y55)*5.77%</f>
        <v>120591.384977</v>
      </c>
      <c r="AA55" s="39" t="n">
        <f aca="false">ROUND(O55*U55,2)</f>
        <v>39561.36</v>
      </c>
    </row>
    <row r="56" s="5" customFormat="true" ht="45.75" hidden="false" customHeight="false" outlineLevel="2" collapsed="false">
      <c r="A56" s="35" t="s">
        <v>118</v>
      </c>
      <c r="B56" s="37" t="n">
        <v>30</v>
      </c>
      <c r="C56" s="37" t="s">
        <v>85</v>
      </c>
      <c r="D56" s="37" t="s">
        <v>117</v>
      </c>
      <c r="E56" s="37" t="s">
        <v>54</v>
      </c>
      <c r="F56" s="37" t="s">
        <v>59</v>
      </c>
      <c r="G56" s="16" t="str">
        <f aca="false">CONCATENATE(D56,E56,F56)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50 мм2</v>
      </c>
      <c r="H56" s="38" t="n">
        <v>1818.06</v>
      </c>
      <c r="I56" s="39" t="n">
        <f aca="false">H56-K56-J56</f>
        <v>1715.47</v>
      </c>
      <c r="J56" s="38" t="n">
        <v>73.34</v>
      </c>
      <c r="K56" s="38" t="n">
        <v>29.25</v>
      </c>
      <c r="L56" s="39" t="n">
        <f aca="false">H56*1000</f>
        <v>1818060</v>
      </c>
      <c r="M56" s="39" t="n">
        <f aca="false">I56*1000</f>
        <v>1715470</v>
      </c>
      <c r="N56" s="39" t="n">
        <f aca="false">J56*1000</f>
        <v>73340</v>
      </c>
      <c r="O56" s="39" t="n">
        <f aca="false">K56*1000</f>
        <v>29250</v>
      </c>
      <c r="P56" s="38" t="n">
        <v>1.05</v>
      </c>
      <c r="Q56" s="39"/>
      <c r="R56" s="39"/>
      <c r="S56" s="39" t="n">
        <v>1.01</v>
      </c>
      <c r="T56" s="38" t="n">
        <v>1.07816317063964</v>
      </c>
      <c r="U56" s="39" t="n">
        <f aca="false">P56*S56*T56</f>
        <v>1.14339204246334</v>
      </c>
      <c r="V56" s="39" t="n">
        <f aca="false">P56*R56*S56*T56</f>
        <v>0</v>
      </c>
      <c r="W56" s="39" t="n">
        <f aca="false">SUM(X56:AA56)</f>
        <v>2196769.791624</v>
      </c>
      <c r="X56" s="39" t="n">
        <f aca="false">ROUND(M56*U56,2)</f>
        <v>1961454.75</v>
      </c>
      <c r="Y56" s="39" t="n">
        <f aca="false">ROUND(N56*U56,2)</f>
        <v>83856.37</v>
      </c>
      <c r="Z56" s="48" t="n">
        <f aca="false">(X56+Y56)*5.77%</f>
        <v>118014.451624</v>
      </c>
      <c r="AA56" s="39" t="n">
        <f aca="false">ROUND(O56*U56,2)</f>
        <v>33444.22</v>
      </c>
    </row>
    <row r="57" s="5" customFormat="true" ht="45.75" hidden="false" customHeight="false" outlineLevel="2" collapsed="false">
      <c r="A57" s="35" t="s">
        <v>119</v>
      </c>
      <c r="B57" s="37" t="n">
        <v>31</v>
      </c>
      <c r="C57" s="37" t="s">
        <v>88</v>
      </c>
      <c r="D57" s="37" t="s">
        <v>117</v>
      </c>
      <c r="E57" s="37" t="s">
        <v>54</v>
      </c>
      <c r="F57" s="37" t="s">
        <v>61</v>
      </c>
      <c r="G57" s="16" t="str">
        <f aca="false">CONCATENATE(D57,E57,F57)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</v>
      </c>
      <c r="H57" s="38" t="n">
        <v>2037.94</v>
      </c>
      <c r="I57" s="39" t="n">
        <f aca="false">H57-K57-J57</f>
        <v>1922.46</v>
      </c>
      <c r="J57" s="38" t="n">
        <v>80.72</v>
      </c>
      <c r="K57" s="38" t="n">
        <v>34.76</v>
      </c>
      <c r="L57" s="39" t="n">
        <f aca="false">H57*1000</f>
        <v>2037940</v>
      </c>
      <c r="M57" s="39" t="n">
        <f aca="false">I57*1000</f>
        <v>1922460</v>
      </c>
      <c r="N57" s="39" t="n">
        <f aca="false">J57*1000</f>
        <v>80720</v>
      </c>
      <c r="O57" s="39" t="n">
        <f aca="false">K57*1000</f>
        <v>34760</v>
      </c>
      <c r="P57" s="38" t="n">
        <v>1.05</v>
      </c>
      <c r="Q57" s="39"/>
      <c r="R57" s="39"/>
      <c r="S57" s="39" t="n">
        <v>1.01</v>
      </c>
      <c r="T57" s="38" t="n">
        <v>1.07816317063964</v>
      </c>
      <c r="U57" s="39" t="n">
        <f aca="false">P57*S57*T57</f>
        <v>1.14339204246334</v>
      </c>
      <c r="V57" s="39" t="n">
        <f aca="false">P57*R57*S57*T57</f>
        <v>0</v>
      </c>
      <c r="W57" s="39" t="n">
        <f aca="false">SUM(X57:AA57)</f>
        <v>2462321.628616</v>
      </c>
      <c r="X57" s="39" t="n">
        <f aca="false">ROUND(M57*U57,2)</f>
        <v>2198125.47</v>
      </c>
      <c r="Y57" s="39" t="n">
        <f aca="false">ROUND(N57*U57,2)</f>
        <v>92294.61</v>
      </c>
      <c r="Z57" s="48" t="n">
        <f aca="false">(X57+Y57)*5.77%</f>
        <v>132157.238616</v>
      </c>
      <c r="AA57" s="39" t="n">
        <f aca="false">ROUND(O57*U57,2)</f>
        <v>39744.31</v>
      </c>
    </row>
    <row r="58" s="5" customFormat="true" ht="45.75" hidden="false" customHeight="false" outlineLevel="2" collapsed="false">
      <c r="A58" s="35" t="s">
        <v>120</v>
      </c>
      <c r="B58" s="37" t="n">
        <v>32</v>
      </c>
      <c r="C58" s="37" t="s">
        <v>91</v>
      </c>
      <c r="D58" s="37" t="s">
        <v>117</v>
      </c>
      <c r="E58" s="37" t="s">
        <v>54</v>
      </c>
      <c r="F58" s="37" t="s">
        <v>63</v>
      </c>
      <c r="G58" s="16" t="str">
        <f aca="false">CONCATENATE(D58,E58,F58)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</v>
      </c>
      <c r="H58" s="38" t="n">
        <v>2280.58</v>
      </c>
      <c r="I58" s="39" t="n">
        <f aca="false">H58-K58-J58</f>
        <v>2157.46</v>
      </c>
      <c r="J58" s="38" t="n">
        <v>88.78</v>
      </c>
      <c r="K58" s="38" t="n">
        <v>34.34</v>
      </c>
      <c r="L58" s="39" t="n">
        <f aca="false">H58*1000</f>
        <v>2280580</v>
      </c>
      <c r="M58" s="39" t="n">
        <f aca="false">I58*1000</f>
        <v>2157460</v>
      </c>
      <c r="N58" s="39" t="n">
        <f aca="false">J58*1000</f>
        <v>88780</v>
      </c>
      <c r="O58" s="39" t="n">
        <f aca="false">K58*1000</f>
        <v>34340</v>
      </c>
      <c r="P58" s="38" t="n">
        <v>1.05</v>
      </c>
      <c r="Q58" s="39"/>
      <c r="R58" s="39"/>
      <c r="S58" s="39" t="n">
        <v>1.01</v>
      </c>
      <c r="T58" s="38" t="n">
        <v>1.07816317063964</v>
      </c>
      <c r="U58" s="39" t="n">
        <f aca="false">P58*S58*T58</f>
        <v>1.14339204246334</v>
      </c>
      <c r="V58" s="39" t="n">
        <f aca="false">P58*R58*S58*T58</f>
        <v>0</v>
      </c>
      <c r="W58" s="39" t="n">
        <f aca="false">SUM(X58:AA58)</f>
        <v>2755789.841215</v>
      </c>
      <c r="X58" s="39" t="n">
        <f aca="false">ROUND(M58*U58,2)</f>
        <v>2466822.6</v>
      </c>
      <c r="Y58" s="39" t="n">
        <f aca="false">ROUND(N58*U58,2)</f>
        <v>101510.35</v>
      </c>
      <c r="Z58" s="48" t="n">
        <f aca="false">(X58+Y58)*5.77%</f>
        <v>148192.811215</v>
      </c>
      <c r="AA58" s="39" t="n">
        <f aca="false">ROUND(O58*U58,2)</f>
        <v>39264.08</v>
      </c>
    </row>
    <row r="59" s="5" customFormat="true" ht="45.75" hidden="false" customHeight="false" outlineLevel="2" collapsed="false">
      <c r="A59" s="35" t="s">
        <v>121</v>
      </c>
      <c r="B59" s="37" t="n">
        <v>33</v>
      </c>
      <c r="C59" s="37" t="s">
        <v>94</v>
      </c>
      <c r="D59" s="37" t="s">
        <v>117</v>
      </c>
      <c r="E59" s="37" t="s">
        <v>54</v>
      </c>
      <c r="F59" s="37" t="s">
        <v>65</v>
      </c>
      <c r="G59" s="16" t="str">
        <f aca="false">CONCATENATE(D59,E59,F59)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120 мм2</v>
      </c>
      <c r="H59" s="38" t="n">
        <v>2518.33</v>
      </c>
      <c r="I59" s="39" t="n">
        <f aca="false">H59-K59-J59</f>
        <v>2383.25</v>
      </c>
      <c r="J59" s="38" t="n">
        <v>97.11</v>
      </c>
      <c r="K59" s="38" t="n">
        <v>37.97</v>
      </c>
      <c r="L59" s="39" t="n">
        <f aca="false">H59*1000</f>
        <v>2518330</v>
      </c>
      <c r="M59" s="39" t="n">
        <f aca="false">I59*1000</f>
        <v>2383250</v>
      </c>
      <c r="N59" s="39" t="n">
        <f aca="false">J59*1000</f>
        <v>97110</v>
      </c>
      <c r="O59" s="39" t="n">
        <f aca="false">K59*1000</f>
        <v>37970</v>
      </c>
      <c r="P59" s="38" t="n">
        <v>1.05</v>
      </c>
      <c r="Q59" s="39"/>
      <c r="R59" s="39"/>
      <c r="S59" s="39" t="n">
        <v>1.01</v>
      </c>
      <c r="T59" s="38" t="n">
        <v>1.07816317063964</v>
      </c>
      <c r="U59" s="39" t="n">
        <f aca="false">P59*S59*T59</f>
        <v>1.14339204246334</v>
      </c>
      <c r="V59" s="39" t="n">
        <f aca="false">P59*R59*S59*T59</f>
        <v>0</v>
      </c>
      <c r="W59" s="39" t="n">
        <f aca="false">SUM(X59:AA59)</f>
        <v>3043077.068453</v>
      </c>
      <c r="X59" s="39" t="n">
        <f aca="false">ROUND(M59*U59,2)</f>
        <v>2724989.09</v>
      </c>
      <c r="Y59" s="39" t="n">
        <f aca="false">ROUND(N59*U59,2)</f>
        <v>111034.8</v>
      </c>
      <c r="Z59" s="48" t="n">
        <f aca="false">(X59+Y59)*5.77%</f>
        <v>163638.578453</v>
      </c>
      <c r="AA59" s="39" t="n">
        <f aca="false">ROUND(O59*U59,2)</f>
        <v>43414.6</v>
      </c>
    </row>
    <row r="60" s="5" customFormat="true" ht="45.75" hidden="false" customHeight="false" outlineLevel="2" collapsed="false">
      <c r="A60" s="35" t="s">
        <v>122</v>
      </c>
      <c r="B60" s="37" t="n">
        <v>34</v>
      </c>
      <c r="C60" s="37" t="s">
        <v>97</v>
      </c>
      <c r="D60" s="37" t="s">
        <v>117</v>
      </c>
      <c r="E60" s="37" t="s">
        <v>54</v>
      </c>
      <c r="F60" s="37" t="s">
        <v>67</v>
      </c>
      <c r="G60" s="16" t="str">
        <f aca="false">CONCATENATE(D60,E60,F60)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</v>
      </c>
      <c r="H60" s="38" t="n">
        <v>2875.4</v>
      </c>
      <c r="I60" s="39" t="n">
        <f aca="false">H60-K60-J60</f>
        <v>2725.11</v>
      </c>
      <c r="J60" s="38" t="n">
        <v>109.72</v>
      </c>
      <c r="K60" s="38" t="n">
        <v>40.57</v>
      </c>
      <c r="L60" s="39" t="n">
        <f aca="false">H60*1000</f>
        <v>2875400</v>
      </c>
      <c r="M60" s="39" t="n">
        <f aca="false">I60*1000</f>
        <v>2725110</v>
      </c>
      <c r="N60" s="39" t="n">
        <f aca="false">J60*1000</f>
        <v>109720</v>
      </c>
      <c r="O60" s="39" t="n">
        <f aca="false">K60*1000</f>
        <v>40570</v>
      </c>
      <c r="P60" s="38" t="n">
        <v>1.05</v>
      </c>
      <c r="Q60" s="39"/>
      <c r="R60" s="39"/>
      <c r="S60" s="39" t="n">
        <v>1.01</v>
      </c>
      <c r="T60" s="38" t="n">
        <v>1.07816317063964</v>
      </c>
      <c r="U60" s="39" t="n">
        <f aca="false">P60*S60*T60</f>
        <v>1.14339204246334</v>
      </c>
      <c r="V60" s="39" t="n">
        <f aca="false">P60*R60*S60*T60</f>
        <v>0</v>
      </c>
      <c r="W60" s="39" t="n">
        <f aca="false">SUM(X60:AA60)</f>
        <v>3474733.762862</v>
      </c>
      <c r="X60" s="39" t="n">
        <f aca="false">ROUND(M60*U60,2)</f>
        <v>3115869.09</v>
      </c>
      <c r="Y60" s="39" t="n">
        <f aca="false">ROUND(N60*U60,2)</f>
        <v>125452.97</v>
      </c>
      <c r="Z60" s="48" t="n">
        <f aca="false">(X60+Y60)*5.77%</f>
        <v>187024.282862</v>
      </c>
      <c r="AA60" s="39" t="n">
        <f aca="false">ROUND(O60*U60,2)</f>
        <v>46387.42</v>
      </c>
    </row>
    <row r="61" s="5" customFormat="true" ht="45.75" hidden="false" customHeight="false" outlineLevel="2" collapsed="false">
      <c r="A61" s="35" t="s">
        <v>123</v>
      </c>
      <c r="B61" s="37" t="n">
        <v>35</v>
      </c>
      <c r="C61" s="37" t="s">
        <v>100</v>
      </c>
      <c r="D61" s="37" t="s">
        <v>117</v>
      </c>
      <c r="E61" s="37" t="s">
        <v>54</v>
      </c>
      <c r="F61" s="37" t="s">
        <v>69</v>
      </c>
      <c r="G61" s="16" t="str">
        <f aca="false">CONCATENATE(D61,E61,F61)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185 мм2</v>
      </c>
      <c r="H61" s="38" t="n">
        <v>3288.33</v>
      </c>
      <c r="I61" s="39" t="n">
        <f aca="false">H61-K61-J61</f>
        <v>3111.77</v>
      </c>
      <c r="J61" s="38" t="n">
        <v>124.09</v>
      </c>
      <c r="K61" s="38" t="n">
        <v>52.47</v>
      </c>
      <c r="L61" s="39" t="n">
        <f aca="false">H61*1000</f>
        <v>3288330</v>
      </c>
      <c r="M61" s="39" t="n">
        <f aca="false">I61*1000</f>
        <v>3111770</v>
      </c>
      <c r="N61" s="39" t="n">
        <f aca="false">J61*1000</f>
        <v>124090</v>
      </c>
      <c r="O61" s="39" t="n">
        <f aca="false">K61*1000</f>
        <v>52470</v>
      </c>
      <c r="P61" s="38" t="n">
        <v>1.05</v>
      </c>
      <c r="Q61" s="39"/>
      <c r="R61" s="39"/>
      <c r="S61" s="39" t="n">
        <v>1.01</v>
      </c>
      <c r="T61" s="38" t="n">
        <v>1.07816317063964</v>
      </c>
      <c r="U61" s="39" t="n">
        <f aca="false">P61*S61*T61</f>
        <v>1.14339204246334</v>
      </c>
      <c r="V61" s="39" t="n">
        <f aca="false">P61*R61*S61*T61</f>
        <v>0</v>
      </c>
      <c r="W61" s="39" t="n">
        <f aca="false">SUM(X61:AA61)</f>
        <v>3973332.084666</v>
      </c>
      <c r="X61" s="39" t="n">
        <f aca="false">ROUND(M61*U61,2)</f>
        <v>3557973.06</v>
      </c>
      <c r="Y61" s="39" t="n">
        <f aca="false">ROUND(N61*U61,2)</f>
        <v>141883.52</v>
      </c>
      <c r="Z61" s="48" t="n">
        <f aca="false">(X61+Y61)*5.77%</f>
        <v>213481.724666</v>
      </c>
      <c r="AA61" s="39" t="n">
        <f aca="false">ROUND(O61*U61,2)</f>
        <v>59993.78</v>
      </c>
    </row>
    <row r="62" s="5" customFormat="true" ht="45.75" hidden="false" customHeight="false" outlineLevel="2" collapsed="false">
      <c r="A62" s="35" t="s">
        <v>124</v>
      </c>
      <c r="B62" s="37" t="n">
        <v>36</v>
      </c>
      <c r="C62" s="37" t="s">
        <v>103</v>
      </c>
      <c r="D62" s="37" t="s">
        <v>117</v>
      </c>
      <c r="E62" s="37" t="s">
        <v>54</v>
      </c>
      <c r="F62" s="37" t="s">
        <v>71</v>
      </c>
      <c r="G62" s="16" t="str">
        <f aca="false">CONCATENATE(D62,E62,F62)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240 мм2</v>
      </c>
      <c r="H62" s="38" t="n">
        <v>3693.87</v>
      </c>
      <c r="I62" s="39" t="n">
        <f aca="false">H62-K62-J62</f>
        <v>3507.52</v>
      </c>
      <c r="J62" s="38" t="n">
        <v>137.29</v>
      </c>
      <c r="K62" s="38" t="n">
        <v>49.06</v>
      </c>
      <c r="L62" s="39" t="n">
        <f aca="false">H62*1000</f>
        <v>3693870</v>
      </c>
      <c r="M62" s="39" t="n">
        <f aca="false">I62*1000</f>
        <v>3507520</v>
      </c>
      <c r="N62" s="39" t="n">
        <f aca="false">J62*1000</f>
        <v>137290</v>
      </c>
      <c r="O62" s="39" t="n">
        <f aca="false">K62*1000</f>
        <v>49060</v>
      </c>
      <c r="P62" s="38" t="n">
        <v>1.05</v>
      </c>
      <c r="Q62" s="39"/>
      <c r="R62" s="39"/>
      <c r="S62" s="39" t="n">
        <v>1.01</v>
      </c>
      <c r="T62" s="38" t="n">
        <v>1.07816317063964</v>
      </c>
      <c r="U62" s="39" t="n">
        <f aca="false">P62*S62*T62</f>
        <v>1.14339204246334</v>
      </c>
      <c r="V62" s="39" t="n">
        <f aca="false">P62*R62*S62*T62</f>
        <v>0</v>
      </c>
      <c r="W62" s="39" t="n">
        <f aca="false">SUM(X62:AA62)</f>
        <v>4464003.237475</v>
      </c>
      <c r="X62" s="39" t="n">
        <f aca="false">ROUND(M62*U62,2)</f>
        <v>4010470.46</v>
      </c>
      <c r="Y62" s="39" t="n">
        <f aca="false">ROUND(N62*U62,2)</f>
        <v>156976.29</v>
      </c>
      <c r="Z62" s="48" t="n">
        <f aca="false">(X62+Y62)*5.77%</f>
        <v>240461.677475</v>
      </c>
      <c r="AA62" s="39" t="n">
        <f aca="false">ROUND(O62*U62,2)</f>
        <v>56094.81</v>
      </c>
    </row>
    <row r="63" s="5" customFormat="true" ht="61.5" hidden="false" customHeight="false" outlineLevel="2" collapsed="false">
      <c r="A63" s="35" t="s">
        <v>125</v>
      </c>
      <c r="B63" s="37" t="n">
        <v>37</v>
      </c>
      <c r="C63" s="37" t="s">
        <v>126</v>
      </c>
      <c r="D63" s="37" t="s">
        <v>127</v>
      </c>
      <c r="E63" s="37" t="s">
        <v>54</v>
      </c>
      <c r="F63" s="37" t="s">
        <v>128</v>
      </c>
      <c r="G63" s="16" t="str">
        <f aca="false">CONCATENATE(D63,E63,F63)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50/16 мм2</v>
      </c>
      <c r="H63" s="38" t="n">
        <v>1386.43</v>
      </c>
      <c r="I63" s="39" t="n">
        <f aca="false">H63-K63-J63</f>
        <v>1294.9</v>
      </c>
      <c r="J63" s="38" t="n">
        <v>63.89</v>
      </c>
      <c r="K63" s="38" t="n">
        <v>27.64</v>
      </c>
      <c r="L63" s="39" t="n">
        <f aca="false">H63*1000</f>
        <v>1386430</v>
      </c>
      <c r="M63" s="39" t="n">
        <f aca="false">I63*1000</f>
        <v>1294900</v>
      </c>
      <c r="N63" s="39" t="n">
        <f aca="false">J63*1000</f>
        <v>63890</v>
      </c>
      <c r="O63" s="39" t="n">
        <f aca="false">K63*1000</f>
        <v>27640</v>
      </c>
      <c r="P63" s="38" t="n">
        <v>1.05</v>
      </c>
      <c r="Q63" s="39"/>
      <c r="R63" s="39"/>
      <c r="S63" s="39" t="n">
        <v>1.01</v>
      </c>
      <c r="T63" s="38" t="n">
        <v>1.07816317063964</v>
      </c>
      <c r="U63" s="39" t="n">
        <f aca="false">P63*S63*T63</f>
        <v>1.14339204246334</v>
      </c>
      <c r="V63" s="39" t="n">
        <f aca="false">P63*R63*S63*T63</f>
        <v>0</v>
      </c>
      <c r="W63" s="39" t="n">
        <f aca="false">SUM(X63:AA63)</f>
        <v>1674877.472536</v>
      </c>
      <c r="X63" s="39" t="n">
        <f aca="false">ROUND(M63*U63,2)</f>
        <v>1480578.36</v>
      </c>
      <c r="Y63" s="39" t="n">
        <f aca="false">ROUND(N63*U63,2)</f>
        <v>73051.32</v>
      </c>
      <c r="Z63" s="48" t="n">
        <f aca="false">(X63+Y63)*5.77%</f>
        <v>89644.432536</v>
      </c>
      <c r="AA63" s="39" t="n">
        <f aca="false">ROUND(O63*U63,2)</f>
        <v>31603.36</v>
      </c>
    </row>
    <row r="64" s="5" customFormat="true" ht="61.5" hidden="false" customHeight="false" outlineLevel="2" collapsed="false">
      <c r="A64" s="35" t="s">
        <v>129</v>
      </c>
      <c r="B64" s="37" t="n">
        <v>38</v>
      </c>
      <c r="C64" s="37" t="s">
        <v>130</v>
      </c>
      <c r="D64" s="37" t="s">
        <v>127</v>
      </c>
      <c r="E64" s="37" t="s">
        <v>54</v>
      </c>
      <c r="F64" s="37" t="s">
        <v>87</v>
      </c>
      <c r="G64" s="16" t="str">
        <f aca="false">CONCATENATE(D64,E64,F64)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70/25 мм2</v>
      </c>
      <c r="H64" s="38" t="n">
        <v>1521.94</v>
      </c>
      <c r="I64" s="39" t="n">
        <f aca="false">H64-K64-J64</f>
        <v>1422.87</v>
      </c>
      <c r="J64" s="38" t="n">
        <v>67.99</v>
      </c>
      <c r="K64" s="38" t="n">
        <v>31.08</v>
      </c>
      <c r="L64" s="39" t="n">
        <f aca="false">H64*1000</f>
        <v>1521940</v>
      </c>
      <c r="M64" s="39" t="n">
        <f aca="false">I64*1000</f>
        <v>1422870</v>
      </c>
      <c r="N64" s="39" t="n">
        <f aca="false">J64*1000</f>
        <v>67990</v>
      </c>
      <c r="O64" s="39" t="n">
        <f aca="false">K64*1000</f>
        <v>31080</v>
      </c>
      <c r="P64" s="38" t="n">
        <v>1.05</v>
      </c>
      <c r="Q64" s="39"/>
      <c r="R64" s="39"/>
      <c r="S64" s="39" t="n">
        <v>1.01</v>
      </c>
      <c r="T64" s="38" t="n">
        <v>1.07816317063964</v>
      </c>
      <c r="U64" s="39" t="n">
        <f aca="false">P64*S64*T64</f>
        <v>1.14339204246334</v>
      </c>
      <c r="V64" s="39" t="n">
        <f aca="false">P64*R64*S64*T64</f>
        <v>0</v>
      </c>
      <c r="W64" s="39" t="n">
        <f aca="false">SUM(X64:AA64)</f>
        <v>1838531.661442</v>
      </c>
      <c r="X64" s="39" t="n">
        <f aca="false">ROUND(M64*U64,2)</f>
        <v>1626898.24</v>
      </c>
      <c r="Y64" s="39" t="n">
        <f aca="false">ROUND(N64*U64,2)</f>
        <v>77739.22</v>
      </c>
      <c r="Z64" s="48" t="n">
        <f aca="false">(X64+Y64)*5.77%</f>
        <v>98357.581442</v>
      </c>
      <c r="AA64" s="39" t="n">
        <f aca="false">ROUND(O64*U64,2)</f>
        <v>35536.62</v>
      </c>
    </row>
    <row r="65" s="5" customFormat="true" ht="61.5" hidden="false" customHeight="false" outlineLevel="2" collapsed="false">
      <c r="A65" s="35" t="s">
        <v>131</v>
      </c>
      <c r="B65" s="37" t="n">
        <v>39</v>
      </c>
      <c r="C65" s="37" t="s">
        <v>132</v>
      </c>
      <c r="D65" s="37" t="s">
        <v>127</v>
      </c>
      <c r="E65" s="37" t="s">
        <v>54</v>
      </c>
      <c r="F65" s="37" t="s">
        <v>133</v>
      </c>
      <c r="G65" s="16" t="str">
        <f aca="false">CONCATENATE(D65,E65,F65)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95/35 мм2</v>
      </c>
      <c r="H65" s="38" t="n">
        <v>1663.22</v>
      </c>
      <c r="I65" s="39" t="n">
        <f aca="false">H65-K65-J65</f>
        <v>1556.17</v>
      </c>
      <c r="J65" s="38" t="n">
        <v>72.44</v>
      </c>
      <c r="K65" s="38" t="n">
        <v>34.61</v>
      </c>
      <c r="L65" s="39" t="n">
        <f aca="false">H65*1000</f>
        <v>1663220</v>
      </c>
      <c r="M65" s="39" t="n">
        <f aca="false">I65*1000</f>
        <v>1556170</v>
      </c>
      <c r="N65" s="39" t="n">
        <f aca="false">J65*1000</f>
        <v>72440</v>
      </c>
      <c r="O65" s="39" t="n">
        <f aca="false">K65*1000</f>
        <v>34610</v>
      </c>
      <c r="P65" s="38" t="n">
        <v>1.05</v>
      </c>
      <c r="Q65" s="39"/>
      <c r="R65" s="39"/>
      <c r="S65" s="39" t="n">
        <v>1.01</v>
      </c>
      <c r="T65" s="38" t="n">
        <v>1.07816317063964</v>
      </c>
      <c r="U65" s="39" t="n">
        <f aca="false">P65*S65*T65</f>
        <v>1.14339204246334</v>
      </c>
      <c r="V65" s="39" t="n">
        <f aca="false">P65*R65*S65*T65</f>
        <v>0</v>
      </c>
      <c r="W65" s="39" t="n">
        <f aca="false">SUM(X65:AA65)</f>
        <v>2009157.971267</v>
      </c>
      <c r="X65" s="39" t="n">
        <f aca="false">ROUND(M65*U65,2)</f>
        <v>1779312.39</v>
      </c>
      <c r="Y65" s="39" t="n">
        <f aca="false">ROUND(N65*U65,2)</f>
        <v>82827.32</v>
      </c>
      <c r="Z65" s="48" t="n">
        <f aca="false">(X65+Y65)*5.77%</f>
        <v>107445.461267</v>
      </c>
      <c r="AA65" s="39" t="n">
        <f aca="false">ROUND(O65*U65,2)</f>
        <v>39572.8</v>
      </c>
    </row>
    <row r="66" s="5" customFormat="true" ht="61.5" hidden="false" customHeight="false" outlineLevel="2" collapsed="false">
      <c r="A66" s="35" t="s">
        <v>134</v>
      </c>
      <c r="B66" s="37" t="n">
        <v>40</v>
      </c>
      <c r="C66" s="37" t="s">
        <v>135</v>
      </c>
      <c r="D66" s="37" t="s">
        <v>127</v>
      </c>
      <c r="E66" s="37" t="s">
        <v>54</v>
      </c>
      <c r="F66" s="37" t="s">
        <v>136</v>
      </c>
      <c r="G66" s="16" t="str">
        <f aca="false">CONCATENATE(D66,E66,F66)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120/35 мм2</v>
      </c>
      <c r="H66" s="38" t="n">
        <v>1702.54</v>
      </c>
      <c r="I66" s="39" t="n">
        <f aca="false">H66-K66-J66</f>
        <v>1583.03</v>
      </c>
      <c r="J66" s="38" t="n">
        <v>81.52</v>
      </c>
      <c r="K66" s="38" t="n">
        <v>37.99</v>
      </c>
      <c r="L66" s="39" t="n">
        <f aca="false">H66*1000</f>
        <v>1702540</v>
      </c>
      <c r="M66" s="39" t="n">
        <f aca="false">I66*1000</f>
        <v>1583030</v>
      </c>
      <c r="N66" s="39" t="n">
        <f aca="false">J66*1000</f>
        <v>81520</v>
      </c>
      <c r="O66" s="39" t="n">
        <f aca="false">K66*1000</f>
        <v>37990</v>
      </c>
      <c r="P66" s="38" t="n">
        <v>1.05</v>
      </c>
      <c r="Q66" s="39"/>
      <c r="R66" s="39"/>
      <c r="S66" s="39" t="n">
        <v>1.01</v>
      </c>
      <c r="T66" s="38" t="n">
        <v>1.07816317063964</v>
      </c>
      <c r="U66" s="39" t="n">
        <f aca="false">P66*S66*T66</f>
        <v>1.14339204246334</v>
      </c>
      <c r="V66" s="39" t="n">
        <f aca="false">P66*R66*S66*T66</f>
        <v>0</v>
      </c>
      <c r="W66" s="39" t="n">
        <f aca="false">SUM(X66:AA66)</f>
        <v>2056487.236794</v>
      </c>
      <c r="X66" s="39" t="n">
        <f aca="false">ROUND(M66*U66,2)</f>
        <v>1810023.9</v>
      </c>
      <c r="Y66" s="39" t="n">
        <f aca="false">ROUND(N66*U66,2)</f>
        <v>93209.32</v>
      </c>
      <c r="Z66" s="48" t="n">
        <f aca="false">(X66+Y66)*5.77%</f>
        <v>109816.556794</v>
      </c>
      <c r="AA66" s="39" t="n">
        <f aca="false">ROUND(O66*U66,2)</f>
        <v>43437.46</v>
      </c>
    </row>
    <row r="67" s="5" customFormat="true" ht="61.5" hidden="false" customHeight="false" outlineLevel="2" collapsed="false">
      <c r="A67" s="35" t="s">
        <v>137</v>
      </c>
      <c r="B67" s="37" t="n">
        <v>41</v>
      </c>
      <c r="C67" s="37" t="s">
        <v>138</v>
      </c>
      <c r="D67" s="37" t="s">
        <v>127</v>
      </c>
      <c r="E67" s="37" t="s">
        <v>54</v>
      </c>
      <c r="F67" s="37" t="s">
        <v>139</v>
      </c>
      <c r="G67" s="16" t="str">
        <f aca="false">CONCATENATE(D67,E67,F67)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150/50 мм2</v>
      </c>
      <c r="H67" s="38" t="n">
        <v>1965.64</v>
      </c>
      <c r="I67" s="39" t="n">
        <f aca="false">H67-K67-J67</f>
        <v>1830.22</v>
      </c>
      <c r="J67" s="38" t="n">
        <v>91.17</v>
      </c>
      <c r="K67" s="38" t="n">
        <v>44.25</v>
      </c>
      <c r="L67" s="39" t="n">
        <f aca="false">H67*1000</f>
        <v>1965640</v>
      </c>
      <c r="M67" s="39" t="n">
        <f aca="false">I67*1000</f>
        <v>1830220</v>
      </c>
      <c r="N67" s="39" t="n">
        <f aca="false">J67*1000</f>
        <v>91170</v>
      </c>
      <c r="O67" s="39" t="n">
        <f aca="false">K67*1000</f>
        <v>44250</v>
      </c>
      <c r="P67" s="38" t="n">
        <v>1.05</v>
      </c>
      <c r="Q67" s="39"/>
      <c r="R67" s="39"/>
      <c r="S67" s="39" t="n">
        <v>1.01</v>
      </c>
      <c r="T67" s="38" t="n">
        <v>1.07816317063964</v>
      </c>
      <c r="U67" s="39" t="n">
        <f aca="false">P67*S67*T67</f>
        <v>1.14339204246334</v>
      </c>
      <c r="V67" s="39" t="n">
        <f aca="false">P67*R67*S67*T67</f>
        <v>0</v>
      </c>
      <c r="W67" s="39" t="n">
        <f aca="false">SUM(X67:AA67)</f>
        <v>2374258.377131</v>
      </c>
      <c r="X67" s="39" t="n">
        <f aca="false">ROUND(M67*U67,2)</f>
        <v>2092658.98</v>
      </c>
      <c r="Y67" s="39" t="n">
        <f aca="false">ROUND(N67*U67,2)</f>
        <v>104243.05</v>
      </c>
      <c r="Z67" s="48" t="n">
        <f aca="false">(X67+Y67)*5.77%</f>
        <v>126761.247131</v>
      </c>
      <c r="AA67" s="39" t="n">
        <f aca="false">ROUND(O67*U67,2)</f>
        <v>50595.1</v>
      </c>
    </row>
    <row r="68" s="5" customFormat="true" ht="61.5" hidden="false" customHeight="false" outlineLevel="2" collapsed="false">
      <c r="A68" s="35" t="s">
        <v>140</v>
      </c>
      <c r="B68" s="37" t="n">
        <v>42</v>
      </c>
      <c r="C68" s="37" t="s">
        <v>141</v>
      </c>
      <c r="D68" s="37" t="s">
        <v>127</v>
      </c>
      <c r="E68" s="37" t="s">
        <v>54</v>
      </c>
      <c r="F68" s="37" t="s">
        <v>99</v>
      </c>
      <c r="G68" s="16" t="str">
        <f aca="false">CONCATENATE(D68,E68,F68)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185/25 мм2</v>
      </c>
      <c r="H68" s="38" t="n">
        <v>2050.88</v>
      </c>
      <c r="I68" s="39" t="n">
        <f aca="false">H68-K68-J68</f>
        <v>1907.6</v>
      </c>
      <c r="J68" s="38" t="n">
        <v>97.24</v>
      </c>
      <c r="K68" s="38" t="n">
        <v>46.04</v>
      </c>
      <c r="L68" s="39" t="n">
        <f aca="false">H68*1000</f>
        <v>2050880</v>
      </c>
      <c r="M68" s="39" t="n">
        <f aca="false">I68*1000</f>
        <v>1907600</v>
      </c>
      <c r="N68" s="39" t="n">
        <f aca="false">J68*1000</f>
        <v>97240</v>
      </c>
      <c r="O68" s="39" t="n">
        <f aca="false">K68*1000</f>
        <v>46040</v>
      </c>
      <c r="P68" s="38" t="n">
        <v>1.05</v>
      </c>
      <c r="Q68" s="39"/>
      <c r="R68" s="39"/>
      <c r="S68" s="39" t="n">
        <v>1.01</v>
      </c>
      <c r="T68" s="38" t="n">
        <v>1.07816317063964</v>
      </c>
      <c r="U68" s="39" t="n">
        <f aca="false">P68*S68*T68</f>
        <v>1.14339204246334</v>
      </c>
      <c r="V68" s="39" t="n">
        <f aca="false">P68*R68*S68*T68</f>
        <v>0</v>
      </c>
      <c r="W68" s="39" t="n">
        <f aca="false">SUM(X68:AA68)</f>
        <v>2477226.62437</v>
      </c>
      <c r="X68" s="39" t="n">
        <f aca="false">ROUND(M68*U68,2)</f>
        <v>2181134.66</v>
      </c>
      <c r="Y68" s="39" t="n">
        <f aca="false">ROUND(N68*U68,2)</f>
        <v>111183.44</v>
      </c>
      <c r="Z68" s="48" t="n">
        <f aca="false">(X68+Y68)*5.77%</f>
        <v>132266.75437</v>
      </c>
      <c r="AA68" s="39" t="n">
        <f aca="false">ROUND(O68*U68,2)</f>
        <v>52641.77</v>
      </c>
    </row>
    <row r="69" s="5" customFormat="true" ht="61.5" hidden="false" customHeight="false" outlineLevel="2" collapsed="false">
      <c r="A69" s="35" t="s">
        <v>142</v>
      </c>
      <c r="B69" s="37" t="n">
        <v>43</v>
      </c>
      <c r="C69" s="37" t="s">
        <v>143</v>
      </c>
      <c r="D69" s="37" t="s">
        <v>127</v>
      </c>
      <c r="E69" s="37" t="s">
        <v>54</v>
      </c>
      <c r="F69" s="37" t="s">
        <v>144</v>
      </c>
      <c r="G69" s="16" t="str">
        <f aca="false">CONCATENATE(D69,E69,F69)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240/50 мм2</v>
      </c>
      <c r="H69" s="38" t="n">
        <v>2245.53</v>
      </c>
      <c r="I69" s="39" t="n">
        <f aca="false">H69-K69-J69</f>
        <v>2088.18</v>
      </c>
      <c r="J69" s="38" t="n">
        <v>107.07</v>
      </c>
      <c r="K69" s="38" t="n">
        <v>50.28</v>
      </c>
      <c r="L69" s="39" t="n">
        <f aca="false">H69*1000</f>
        <v>2245530</v>
      </c>
      <c r="M69" s="39" t="n">
        <f aca="false">I69*1000</f>
        <v>2088180</v>
      </c>
      <c r="N69" s="39" t="n">
        <f aca="false">J69*1000</f>
        <v>107070</v>
      </c>
      <c r="O69" s="39" t="n">
        <f aca="false">K69*1000</f>
        <v>50280</v>
      </c>
      <c r="P69" s="38" t="n">
        <v>1.05</v>
      </c>
      <c r="Q69" s="39"/>
      <c r="R69" s="39"/>
      <c r="S69" s="39" t="n">
        <v>1.01</v>
      </c>
      <c r="T69" s="38" t="n">
        <v>1.07816317063964</v>
      </c>
      <c r="U69" s="39" t="n">
        <f aca="false">P69*S69*T69</f>
        <v>1.14339204246334</v>
      </c>
      <c r="V69" s="39" t="n">
        <f aca="false">P69*R69*S69*T69</f>
        <v>0</v>
      </c>
      <c r="W69" s="39" t="n">
        <f aca="false">SUM(X69:AA69)</f>
        <v>2712349.951203</v>
      </c>
      <c r="X69" s="39" t="n">
        <f aca="false">ROUND(M69*U69,2)</f>
        <v>2387608.4</v>
      </c>
      <c r="Y69" s="39" t="n">
        <f aca="false">ROUND(N69*U69,2)</f>
        <v>122422.99</v>
      </c>
      <c r="Z69" s="48" t="n">
        <f aca="false">(X69+Y69)*5.77%</f>
        <v>144828.811203</v>
      </c>
      <c r="AA69" s="39" t="n">
        <f aca="false">ROUND(O69*U69,2)</f>
        <v>57489.75</v>
      </c>
    </row>
    <row r="70" s="5" customFormat="true" ht="61.5" hidden="false" customHeight="false" outlineLevel="2" collapsed="false">
      <c r="A70" s="35" t="s">
        <v>145</v>
      </c>
      <c r="B70" s="37" t="n">
        <v>44</v>
      </c>
      <c r="C70" s="37" t="s">
        <v>146</v>
      </c>
      <c r="D70" s="37" t="s">
        <v>147</v>
      </c>
      <c r="E70" s="37" t="s">
        <v>54</v>
      </c>
      <c r="F70" s="37" t="s">
        <v>148</v>
      </c>
      <c r="G70" s="16" t="str">
        <f aca="false">CONCATENATE(D70,E70,F70)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300/50 мм2</v>
      </c>
      <c r="H70" s="38" t="n">
        <v>5950.78</v>
      </c>
      <c r="I70" s="39" t="n">
        <f aca="false">H70-K70-J70</f>
        <v>5516.03</v>
      </c>
      <c r="J70" s="38" t="n">
        <v>292.27</v>
      </c>
      <c r="K70" s="38" t="n">
        <v>142.48</v>
      </c>
      <c r="L70" s="39" t="n">
        <f aca="false">H70*1000</f>
        <v>5950780</v>
      </c>
      <c r="M70" s="39" t="n">
        <f aca="false">I70*1000</f>
        <v>5516030</v>
      </c>
      <c r="N70" s="39" t="n">
        <f aca="false">J70*1000</f>
        <v>292270</v>
      </c>
      <c r="O70" s="39" t="n">
        <f aca="false">K70*1000</f>
        <v>142480</v>
      </c>
      <c r="P70" s="38" t="n">
        <v>1.05</v>
      </c>
      <c r="Q70" s="39"/>
      <c r="R70" s="39"/>
      <c r="S70" s="39" t="n">
        <v>1.01</v>
      </c>
      <c r="T70" s="38" t="n">
        <v>1.07816317063964</v>
      </c>
      <c r="U70" s="39" t="n">
        <f aca="false">P70*S70*T70</f>
        <v>1.14339204246334</v>
      </c>
      <c r="V70" s="39" t="n">
        <f aca="false">P70*R70*S70*T70</f>
        <v>0</v>
      </c>
      <c r="W70" s="39" t="n">
        <f aca="false">SUM(X70:AA70)</f>
        <v>7187269.6628</v>
      </c>
      <c r="X70" s="39" t="n">
        <f aca="false">ROUND(M70*U70,2)</f>
        <v>6306984.81</v>
      </c>
      <c r="Y70" s="39" t="n">
        <f aca="false">ROUND(N70*U70,2)</f>
        <v>334179.19</v>
      </c>
      <c r="Z70" s="48" t="n">
        <f aca="false">(X70+Y70)*5.77%</f>
        <v>383195.1628</v>
      </c>
      <c r="AA70" s="39" t="n">
        <f aca="false">ROUND(O70*U70,2)</f>
        <v>162910.5</v>
      </c>
    </row>
    <row r="71" s="5" customFormat="true" ht="61.5" hidden="false" customHeight="false" outlineLevel="2" collapsed="false">
      <c r="A71" s="35" t="s">
        <v>149</v>
      </c>
      <c r="B71" s="37" t="n">
        <v>45</v>
      </c>
      <c r="C71" s="37" t="s">
        <v>150</v>
      </c>
      <c r="D71" s="37" t="s">
        <v>147</v>
      </c>
      <c r="E71" s="37" t="s">
        <v>54</v>
      </c>
      <c r="F71" s="37" t="s">
        <v>151</v>
      </c>
      <c r="G71" s="16" t="str">
        <f aca="false">CONCATENATE(D71,E71,F71)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400/70 мм2</v>
      </c>
      <c r="H71" s="38" t="n">
        <v>7148.87</v>
      </c>
      <c r="I71" s="39" t="n">
        <f aca="false">H71-K71-J71</f>
        <v>6614.58</v>
      </c>
      <c r="J71" s="38" t="n">
        <v>361.27</v>
      </c>
      <c r="K71" s="38" t="n">
        <v>173.02</v>
      </c>
      <c r="L71" s="39" t="n">
        <f aca="false">H71*1000</f>
        <v>7148870</v>
      </c>
      <c r="M71" s="39" t="n">
        <f aca="false">I71*1000</f>
        <v>6614580</v>
      </c>
      <c r="N71" s="39" t="n">
        <f aca="false">J71*1000</f>
        <v>361270</v>
      </c>
      <c r="O71" s="39" t="n">
        <f aca="false">K71*1000</f>
        <v>173020</v>
      </c>
      <c r="P71" s="38" t="n">
        <v>1.05</v>
      </c>
      <c r="Q71" s="39"/>
      <c r="R71" s="39"/>
      <c r="S71" s="39" t="n">
        <v>1.01</v>
      </c>
      <c r="T71" s="38" t="n">
        <v>1.07816317063964</v>
      </c>
      <c r="U71" s="39" t="n">
        <f aca="false">P71*S71*T71</f>
        <v>1.14339204246334</v>
      </c>
      <c r="V71" s="39" t="n">
        <f aca="false">P71*R71*S71*T71</f>
        <v>0</v>
      </c>
      <c r="W71" s="39" t="n">
        <f aca="false">SUM(X71:AA71)</f>
        <v>8634183.850626</v>
      </c>
      <c r="X71" s="39" t="n">
        <f aca="false">ROUND(M71*U71,2)</f>
        <v>7563058.14</v>
      </c>
      <c r="Y71" s="39" t="n">
        <f aca="false">ROUND(N71*U71,2)</f>
        <v>413073.24</v>
      </c>
      <c r="Z71" s="48" t="n">
        <f aca="false">(X71+Y71)*5.77%</f>
        <v>460222.780626</v>
      </c>
      <c r="AA71" s="39" t="n">
        <f aca="false">ROUND(O71*U71,2)</f>
        <v>197829.69</v>
      </c>
    </row>
    <row r="72" s="5" customFormat="true" ht="61.5" hidden="false" customHeight="false" outlineLevel="2" collapsed="false">
      <c r="A72" s="35" t="s">
        <v>152</v>
      </c>
      <c r="B72" s="37" t="n">
        <v>46</v>
      </c>
      <c r="C72" s="37" t="s">
        <v>153</v>
      </c>
      <c r="D72" s="37" t="s">
        <v>147</v>
      </c>
      <c r="E72" s="37" t="s">
        <v>54</v>
      </c>
      <c r="F72" s="37" t="s">
        <v>154</v>
      </c>
      <c r="G72" s="16" t="str">
        <f aca="false">CONCATENATE(D72,E72,F72)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500/70 мм2</v>
      </c>
      <c r="H72" s="38" t="n">
        <v>7749.79</v>
      </c>
      <c r="I72" s="39" t="n">
        <f aca="false">H72-K72-J72</f>
        <v>7180.29</v>
      </c>
      <c r="J72" s="38" t="n">
        <v>384.03</v>
      </c>
      <c r="K72" s="38" t="n">
        <v>185.47</v>
      </c>
      <c r="L72" s="39" t="n">
        <f aca="false">H72*1000</f>
        <v>7749790</v>
      </c>
      <c r="M72" s="39" t="n">
        <f aca="false">I72*1000</f>
        <v>7180290</v>
      </c>
      <c r="N72" s="39" t="n">
        <f aca="false">J72*1000</f>
        <v>384030</v>
      </c>
      <c r="O72" s="39" t="n">
        <f aca="false">K72*1000</f>
        <v>185470</v>
      </c>
      <c r="P72" s="38" t="n">
        <v>1.05</v>
      </c>
      <c r="Q72" s="39"/>
      <c r="R72" s="39"/>
      <c r="S72" s="39" t="n">
        <v>1.01</v>
      </c>
      <c r="T72" s="38" t="n">
        <v>1.07816317063964</v>
      </c>
      <c r="U72" s="39" t="n">
        <f aca="false">P72*S72*T72</f>
        <v>1.14339204246334</v>
      </c>
      <c r="V72" s="39" t="n">
        <f aca="false">P72*R72*S72*T72</f>
        <v>0</v>
      </c>
      <c r="W72" s="39" t="n">
        <f aca="false">SUM(X72:AA72)</f>
        <v>9360094.55641</v>
      </c>
      <c r="X72" s="39" t="n">
        <f aca="false">ROUND(M72*U72,2)</f>
        <v>8209886.45</v>
      </c>
      <c r="Y72" s="39" t="n">
        <f aca="false">ROUND(N72*U72,2)</f>
        <v>439096.85</v>
      </c>
      <c r="Z72" s="48" t="n">
        <f aca="false">(X72+Y72)*5.77%</f>
        <v>499046.33641</v>
      </c>
      <c r="AA72" s="39" t="n">
        <f aca="false">ROUND(O72*U72,2)</f>
        <v>212064.92</v>
      </c>
    </row>
    <row r="73" s="5" customFormat="true" ht="61.5" hidden="false" customHeight="false" outlineLevel="2" collapsed="false">
      <c r="A73" s="35" t="s">
        <v>155</v>
      </c>
      <c r="B73" s="37" t="n">
        <v>47</v>
      </c>
      <c r="C73" s="37" t="s">
        <v>156</v>
      </c>
      <c r="D73" s="37" t="s">
        <v>147</v>
      </c>
      <c r="E73" s="37" t="s">
        <v>54</v>
      </c>
      <c r="F73" s="37" t="s">
        <v>115</v>
      </c>
      <c r="G73" s="16" t="str">
        <f aca="false">CONCATENATE(D73,E73,F73)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630/35 мм2</v>
      </c>
      <c r="H73" s="38" t="n">
        <v>7044.45</v>
      </c>
      <c r="I73" s="39" t="n">
        <f aca="false">H73-K73-J73</f>
        <v>6493.1</v>
      </c>
      <c r="J73" s="38" t="n">
        <v>400.87</v>
      </c>
      <c r="K73" s="38" t="n">
        <v>150.48</v>
      </c>
      <c r="L73" s="39" t="n">
        <f aca="false">H73*1000</f>
        <v>7044450</v>
      </c>
      <c r="M73" s="39" t="n">
        <f aca="false">I73*1000</f>
        <v>6493100</v>
      </c>
      <c r="N73" s="39" t="n">
        <f aca="false">J73*1000</f>
        <v>400870</v>
      </c>
      <c r="O73" s="39" t="n">
        <f aca="false">K73*1000</f>
        <v>150480</v>
      </c>
      <c r="P73" s="38" t="n">
        <v>1.05</v>
      </c>
      <c r="Q73" s="39"/>
      <c r="R73" s="39"/>
      <c r="S73" s="39" t="n">
        <v>1.01</v>
      </c>
      <c r="T73" s="38" t="n">
        <v>1.07816317063964</v>
      </c>
      <c r="U73" s="39" t="n">
        <f aca="false">P73*S73*T73</f>
        <v>1.14339204246334</v>
      </c>
      <c r="V73" s="39" t="n">
        <f aca="false">P73*R73*S73*T73</f>
        <v>0</v>
      </c>
      <c r="W73" s="39" t="n">
        <f aca="false">SUM(X73:AA73)</f>
        <v>8509388.922388</v>
      </c>
      <c r="X73" s="39" t="n">
        <f aca="false">ROUND(M73*U73,2)</f>
        <v>7424158.87</v>
      </c>
      <c r="Y73" s="39" t="n">
        <f aca="false">ROUND(N73*U73,2)</f>
        <v>458351.57</v>
      </c>
      <c r="Z73" s="48" t="n">
        <f aca="false">(X73+Y73)*5.77%</f>
        <v>454820.852388</v>
      </c>
      <c r="AA73" s="39" t="n">
        <f aca="false">ROUND(O73*U73,2)</f>
        <v>172057.63</v>
      </c>
    </row>
    <row r="74" s="5" customFormat="true" ht="61.5" hidden="false" customHeight="false" outlineLevel="2" collapsed="false">
      <c r="A74" s="35" t="s">
        <v>157</v>
      </c>
      <c r="B74" s="37" t="n">
        <v>48</v>
      </c>
      <c r="C74" s="37" t="s">
        <v>158</v>
      </c>
      <c r="D74" s="37" t="s">
        <v>147</v>
      </c>
      <c r="E74" s="37" t="s">
        <v>54</v>
      </c>
      <c r="F74" s="37" t="s">
        <v>159</v>
      </c>
      <c r="G74" s="16" t="str">
        <f aca="false">CONCATENATE(D74,E74,F74)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800/50 мм2</v>
      </c>
      <c r="H74" s="38" t="n">
        <v>8633.02</v>
      </c>
      <c r="I74" s="39" t="n">
        <f aca="false">H74-K74-J74</f>
        <v>8037.81</v>
      </c>
      <c r="J74" s="38" t="n">
        <v>413.95</v>
      </c>
      <c r="K74" s="38" t="n">
        <v>181.26</v>
      </c>
      <c r="L74" s="39" t="n">
        <f aca="false">H74*1000</f>
        <v>8633020</v>
      </c>
      <c r="M74" s="39" t="n">
        <f aca="false">I74*1000</f>
        <v>8037810</v>
      </c>
      <c r="N74" s="39" t="n">
        <f aca="false">J74*1000</f>
        <v>413950</v>
      </c>
      <c r="O74" s="39" t="n">
        <f aca="false">K74*1000</f>
        <v>181260</v>
      </c>
      <c r="P74" s="38" t="n">
        <v>1.05</v>
      </c>
      <c r="Q74" s="39"/>
      <c r="R74" s="39"/>
      <c r="S74" s="39" t="n">
        <v>1.01</v>
      </c>
      <c r="T74" s="38" t="n">
        <v>1.07816317063964</v>
      </c>
      <c r="U74" s="39" t="n">
        <f aca="false">P74*S74*T74</f>
        <v>1.14339204246334</v>
      </c>
      <c r="V74" s="39" t="n">
        <f aca="false">P74*R74*S74*T74</f>
        <v>0</v>
      </c>
      <c r="W74" s="39" t="n">
        <f aca="false">SUM(X74:AA74)</f>
        <v>10428520.425001</v>
      </c>
      <c r="X74" s="39" t="n">
        <f aca="false">ROUND(M74*U74,2)</f>
        <v>9190367.99</v>
      </c>
      <c r="Y74" s="39" t="n">
        <f aca="false">ROUND(N74*U74,2)</f>
        <v>473307.14</v>
      </c>
      <c r="Z74" s="48" t="n">
        <f aca="false">(X74+Y74)*5.77%</f>
        <v>557594.055001</v>
      </c>
      <c r="AA74" s="39" t="n">
        <f aca="false">ROUND(O74*U74,2)</f>
        <v>207251.24</v>
      </c>
    </row>
    <row r="75" s="5" customFormat="true" ht="76.5" hidden="false" customHeight="false" outlineLevel="2" collapsed="false">
      <c r="A75" s="35" t="s">
        <v>160</v>
      </c>
      <c r="B75" s="37" t="n">
        <v>49</v>
      </c>
      <c r="C75" s="37" t="s">
        <v>107</v>
      </c>
      <c r="D75" s="37" t="s">
        <v>161</v>
      </c>
      <c r="E75" s="37" t="s">
        <v>54</v>
      </c>
      <c r="F75" s="37" t="s">
        <v>162</v>
      </c>
      <c r="G75" s="16" t="str">
        <f aca="false">CONCATENATE(D75,E75,F75)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25 мм2</v>
      </c>
      <c r="H75" s="38" t="n">
        <v>2023.88</v>
      </c>
      <c r="I75" s="39" t="n">
        <f aca="false">H75-K75-J75</f>
        <v>1884.44</v>
      </c>
      <c r="J75" s="38" t="n">
        <v>102.13</v>
      </c>
      <c r="K75" s="38" t="n">
        <v>37.31</v>
      </c>
      <c r="L75" s="39" t="n">
        <f aca="false">H75*1000</f>
        <v>2023880</v>
      </c>
      <c r="M75" s="39" t="n">
        <f aca="false">I75*1000</f>
        <v>1884440</v>
      </c>
      <c r="N75" s="39" t="n">
        <f aca="false">J75*1000</f>
        <v>102130</v>
      </c>
      <c r="O75" s="39" t="n">
        <f aca="false">K75*1000</f>
        <v>37310</v>
      </c>
      <c r="P75" s="38" t="n">
        <v>1.05</v>
      </c>
      <c r="Q75" s="39"/>
      <c r="R75" s="39"/>
      <c r="S75" s="39" t="n">
        <v>1.01</v>
      </c>
      <c r="T75" s="38" t="n">
        <v>1.07816317063964</v>
      </c>
      <c r="U75" s="39" t="n">
        <f aca="false">P75*S75*T75</f>
        <v>1.14339204246334</v>
      </c>
      <c r="V75" s="39" t="n">
        <f aca="false">P75*R75*S75*T75</f>
        <v>0</v>
      </c>
      <c r="W75" s="39" t="n">
        <f aca="false">SUM(X75:AA75)</f>
        <v>2445149.704641</v>
      </c>
      <c r="X75" s="39" t="n">
        <f aca="false">ROUND(M75*U75,2)</f>
        <v>2154653.7</v>
      </c>
      <c r="Y75" s="39" t="n">
        <f aca="false">ROUND(N75*U75,2)</f>
        <v>116774.63</v>
      </c>
      <c r="Z75" s="48" t="n">
        <f aca="false">(X75+Y75)*5.77%</f>
        <v>131061.414641</v>
      </c>
      <c r="AA75" s="39" t="n">
        <f aca="false">ROUND(O75*U75,2)</f>
        <v>42659.96</v>
      </c>
    </row>
    <row r="76" s="5" customFormat="true" ht="76.5" hidden="false" customHeight="false" outlineLevel="2" collapsed="false">
      <c r="A76" s="35" t="s">
        <v>163</v>
      </c>
      <c r="B76" s="37" t="n">
        <v>50</v>
      </c>
      <c r="C76" s="37" t="s">
        <v>110</v>
      </c>
      <c r="D76" s="37" t="s">
        <v>161</v>
      </c>
      <c r="E76" s="37" t="s">
        <v>54</v>
      </c>
      <c r="F76" s="37" t="s">
        <v>164</v>
      </c>
      <c r="G76" s="16" t="str">
        <f aca="false">CONCATENATE(D76,E76,F76)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35 мм2</v>
      </c>
      <c r="H76" s="38" t="n">
        <v>2444.51</v>
      </c>
      <c r="I76" s="39" t="n">
        <f aca="false">H76-K76-J76</f>
        <v>2274.31</v>
      </c>
      <c r="J76" s="38" t="n">
        <v>125.67</v>
      </c>
      <c r="K76" s="38" t="n">
        <v>44.53</v>
      </c>
      <c r="L76" s="39" t="n">
        <f aca="false">H76*1000</f>
        <v>2444510</v>
      </c>
      <c r="M76" s="39" t="n">
        <f aca="false">I76*1000</f>
        <v>2274310</v>
      </c>
      <c r="N76" s="39" t="n">
        <f aca="false">J76*1000</f>
        <v>125670</v>
      </c>
      <c r="O76" s="39" t="n">
        <f aca="false">K76*1000</f>
        <v>44530</v>
      </c>
      <c r="P76" s="38" t="n">
        <v>1.05</v>
      </c>
      <c r="Q76" s="39"/>
      <c r="R76" s="39"/>
      <c r="S76" s="39" t="n">
        <v>1.01</v>
      </c>
      <c r="T76" s="38" t="n">
        <v>1.07816317063964</v>
      </c>
      <c r="U76" s="39" t="n">
        <f aca="false">P76*S76*T76</f>
        <v>1.14339204246334</v>
      </c>
      <c r="V76" s="39" t="n">
        <f aca="false">P76*R76*S76*T76</f>
        <v>0</v>
      </c>
      <c r="W76" s="39" t="n">
        <f aca="false">SUM(X76:AA76)</f>
        <v>2953368.900908</v>
      </c>
      <c r="X76" s="39" t="n">
        <f aca="false">ROUND(M76*U76,2)</f>
        <v>2600427.96</v>
      </c>
      <c r="Y76" s="39" t="n">
        <f aca="false">ROUND(N76*U76,2)</f>
        <v>143690.08</v>
      </c>
      <c r="Z76" s="48" t="n">
        <f aca="false">(X76+Y76)*5.77%</f>
        <v>158335.610908</v>
      </c>
      <c r="AA76" s="39" t="n">
        <f aca="false">ROUND(O76*U76,2)</f>
        <v>50915.25</v>
      </c>
    </row>
    <row r="77" s="5" customFormat="true" ht="76.5" hidden="false" customHeight="false" outlineLevel="2" collapsed="false">
      <c r="A77" s="35" t="s">
        <v>165</v>
      </c>
      <c r="B77" s="37" t="n">
        <v>51</v>
      </c>
      <c r="C77" s="37" t="s">
        <v>113</v>
      </c>
      <c r="D77" s="37" t="s">
        <v>161</v>
      </c>
      <c r="E77" s="37" t="s">
        <v>54</v>
      </c>
      <c r="F77" s="37" t="s">
        <v>166</v>
      </c>
      <c r="G77" s="16" t="str">
        <f aca="false">CONCATENATE(D77,E77,F77)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50 мм2</v>
      </c>
      <c r="H77" s="38" t="n">
        <v>3091.53</v>
      </c>
      <c r="I77" s="39" t="n">
        <f aca="false">H77-K77-J77</f>
        <v>2878.06</v>
      </c>
      <c r="J77" s="38" t="n">
        <v>158.08</v>
      </c>
      <c r="K77" s="38" t="n">
        <v>55.39</v>
      </c>
      <c r="L77" s="39" t="n">
        <f aca="false">H77*1000</f>
        <v>3091530</v>
      </c>
      <c r="M77" s="39" t="n">
        <f aca="false">I77*1000</f>
        <v>2878060</v>
      </c>
      <c r="N77" s="39" t="n">
        <f aca="false">J77*1000</f>
        <v>158080</v>
      </c>
      <c r="O77" s="39" t="n">
        <f aca="false">K77*1000</f>
        <v>55390</v>
      </c>
      <c r="P77" s="38" t="n">
        <v>1.05</v>
      </c>
      <c r="Q77" s="39"/>
      <c r="R77" s="39"/>
      <c r="S77" s="39" t="n">
        <v>1.01</v>
      </c>
      <c r="T77" s="38" t="n">
        <v>1.07816317063964</v>
      </c>
      <c r="U77" s="39" t="n">
        <f aca="false">P77*S77*T77</f>
        <v>1.14339204246334</v>
      </c>
      <c r="V77" s="39" t="n">
        <f aca="false">P77*R77*S77*T77</f>
        <v>0</v>
      </c>
      <c r="W77" s="39" t="n">
        <f aca="false">SUM(X77:AA77)</f>
        <v>3735136.252487</v>
      </c>
      <c r="X77" s="39" t="n">
        <f aca="false">ROUND(M77*U77,2)</f>
        <v>3290750.9</v>
      </c>
      <c r="Y77" s="39" t="n">
        <f aca="false">ROUND(N77*U77,2)</f>
        <v>180747.41</v>
      </c>
      <c r="Z77" s="48" t="n">
        <f aca="false">(X77+Y77)*5.77%</f>
        <v>200305.452487</v>
      </c>
      <c r="AA77" s="39" t="n">
        <f aca="false">ROUND(O77*U77,2)</f>
        <v>63332.49</v>
      </c>
    </row>
    <row r="78" s="5" customFormat="true" ht="76.5" hidden="false" customHeight="false" outlineLevel="2" collapsed="false">
      <c r="A78" s="35" t="s">
        <v>167</v>
      </c>
      <c r="B78" s="37" t="n">
        <v>52</v>
      </c>
      <c r="C78" s="37" t="s">
        <v>116</v>
      </c>
      <c r="D78" s="37" t="s">
        <v>161</v>
      </c>
      <c r="E78" s="37" t="s">
        <v>54</v>
      </c>
      <c r="F78" s="37" t="s">
        <v>168</v>
      </c>
      <c r="G78" s="16" t="str">
        <f aca="false">CONCATENATE(D78,E78,F78)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70 мм2</v>
      </c>
      <c r="H78" s="38" t="n">
        <v>3975.43</v>
      </c>
      <c r="I78" s="39" t="n">
        <f aca="false">H78-K78-J78</f>
        <v>3701.62</v>
      </c>
      <c r="J78" s="38" t="n">
        <v>203.73</v>
      </c>
      <c r="K78" s="38" t="n">
        <v>70.08</v>
      </c>
      <c r="L78" s="39" t="n">
        <f aca="false">H78*1000</f>
        <v>3975430</v>
      </c>
      <c r="M78" s="39" t="n">
        <f aca="false">I78*1000</f>
        <v>3701620</v>
      </c>
      <c r="N78" s="39" t="n">
        <f aca="false">J78*1000</f>
        <v>203730</v>
      </c>
      <c r="O78" s="39" t="n">
        <f aca="false">K78*1000</f>
        <v>70080</v>
      </c>
      <c r="P78" s="38" t="n">
        <v>1.05</v>
      </c>
      <c r="Q78" s="39"/>
      <c r="R78" s="39"/>
      <c r="S78" s="39" t="n">
        <v>1.01</v>
      </c>
      <c r="T78" s="38" t="n">
        <v>1.07816317063964</v>
      </c>
      <c r="U78" s="39" t="n">
        <f aca="false">P78*S78*T78</f>
        <v>1.14339204246334</v>
      </c>
      <c r="V78" s="39" t="n">
        <f aca="false">P78*R78*S78*T78</f>
        <v>0</v>
      </c>
      <c r="W78" s="39" t="n">
        <f aca="false">SUM(X78:AA78)</f>
        <v>4803125.490547</v>
      </c>
      <c r="X78" s="39" t="n">
        <f aca="false">ROUND(M78*U78,2)</f>
        <v>4232402.85</v>
      </c>
      <c r="Y78" s="39" t="n">
        <f aca="false">ROUND(N78*U78,2)</f>
        <v>232943.26</v>
      </c>
      <c r="Z78" s="48" t="n">
        <f aca="false">(X78+Y78)*5.77%</f>
        <v>257650.470547</v>
      </c>
      <c r="AA78" s="39" t="n">
        <f aca="false">ROUND(O78*U78,2)</f>
        <v>80128.91</v>
      </c>
    </row>
    <row r="79" s="5" customFormat="true" ht="76.5" hidden="false" customHeight="false" outlineLevel="2" collapsed="false">
      <c r="A79" s="35" t="s">
        <v>169</v>
      </c>
      <c r="B79" s="37" t="n">
        <v>53</v>
      </c>
      <c r="C79" s="37" t="s">
        <v>118</v>
      </c>
      <c r="D79" s="37" t="s">
        <v>161</v>
      </c>
      <c r="E79" s="37" t="s">
        <v>54</v>
      </c>
      <c r="F79" s="37" t="s">
        <v>170</v>
      </c>
      <c r="G79" s="16" t="str">
        <f aca="false">CONCATENATE(D79,E79,F79)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95 мм2</v>
      </c>
      <c r="H79" s="38" t="n">
        <v>5039.97</v>
      </c>
      <c r="I79" s="39" t="n">
        <f aca="false">H79-K79-J79</f>
        <v>4696.04</v>
      </c>
      <c r="J79" s="38" t="n">
        <v>255.52</v>
      </c>
      <c r="K79" s="38" t="n">
        <v>88.41</v>
      </c>
      <c r="L79" s="39" t="n">
        <f aca="false">H79*1000</f>
        <v>5039970</v>
      </c>
      <c r="M79" s="39" t="n">
        <f aca="false">I79*1000</f>
        <v>4696040</v>
      </c>
      <c r="N79" s="39" t="n">
        <f aca="false">J79*1000</f>
        <v>255520</v>
      </c>
      <c r="O79" s="39" t="n">
        <f aca="false">K79*1000</f>
        <v>88410</v>
      </c>
      <c r="P79" s="38" t="n">
        <v>1.05</v>
      </c>
      <c r="Q79" s="39"/>
      <c r="R79" s="39"/>
      <c r="S79" s="39" t="n">
        <v>1.01</v>
      </c>
      <c r="T79" s="38" t="n">
        <v>1.07816317063964</v>
      </c>
      <c r="U79" s="39" t="n">
        <f aca="false">P79*S79*T79</f>
        <v>1.14339204246334</v>
      </c>
      <c r="V79" s="39" t="n">
        <f aca="false">P79*R79*S79*T79</f>
        <v>0</v>
      </c>
      <c r="W79" s="39" t="n">
        <f aca="false">SUM(X79:AA79)</f>
        <v>6089334.42711</v>
      </c>
      <c r="X79" s="39" t="n">
        <f aca="false">ROUND(M79*U79,2)</f>
        <v>5369414.77</v>
      </c>
      <c r="Y79" s="39" t="n">
        <f aca="false">ROUND(N79*U79,2)</f>
        <v>292159.53</v>
      </c>
      <c r="Z79" s="48" t="n">
        <f aca="false">(X79+Y79)*5.77%</f>
        <v>326672.83711</v>
      </c>
      <c r="AA79" s="39" t="n">
        <f aca="false">ROUND(O79*U79,2)</f>
        <v>101087.29</v>
      </c>
    </row>
    <row r="80" s="5" customFormat="true" ht="76.5" hidden="false" customHeight="false" outlineLevel="2" collapsed="false">
      <c r="A80" s="35" t="s">
        <v>171</v>
      </c>
      <c r="B80" s="37" t="n">
        <v>54</v>
      </c>
      <c r="C80" s="37" t="s">
        <v>119</v>
      </c>
      <c r="D80" s="37" t="s">
        <v>161</v>
      </c>
      <c r="E80" s="37" t="s">
        <v>54</v>
      </c>
      <c r="F80" s="37" t="s">
        <v>172</v>
      </c>
      <c r="G80" s="16" t="str">
        <f aca="false">CONCATENATE(D80,E80,F80)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120 мм2</v>
      </c>
      <c r="H80" s="38" t="n">
        <v>5940.31</v>
      </c>
      <c r="I80" s="39" t="n">
        <f aca="false">H80-K80-J80</f>
        <v>5493.26</v>
      </c>
      <c r="J80" s="38" t="n">
        <v>321.94</v>
      </c>
      <c r="K80" s="38" t="n">
        <v>125.11</v>
      </c>
      <c r="L80" s="39" t="n">
        <f aca="false">H80*1000</f>
        <v>5940310</v>
      </c>
      <c r="M80" s="39" t="n">
        <f aca="false">I80*1000</f>
        <v>5493260</v>
      </c>
      <c r="N80" s="39" t="n">
        <f aca="false">J80*1000</f>
        <v>321940</v>
      </c>
      <c r="O80" s="39" t="n">
        <f aca="false">K80*1000</f>
        <v>125110</v>
      </c>
      <c r="P80" s="38" t="n">
        <v>1.05</v>
      </c>
      <c r="Q80" s="39"/>
      <c r="R80" s="39"/>
      <c r="S80" s="39" t="n">
        <v>1.01</v>
      </c>
      <c r="T80" s="38" t="n">
        <v>1.07816317063964</v>
      </c>
      <c r="U80" s="39" t="n">
        <f aca="false">P80*S80*T80</f>
        <v>1.14339204246334</v>
      </c>
      <c r="V80" s="39" t="n">
        <f aca="false">P80*R80*S80*T80</f>
        <v>0</v>
      </c>
      <c r="W80" s="39" t="n">
        <f aca="false">SUM(X80:AA80)</f>
        <v>7175753.56118</v>
      </c>
      <c r="X80" s="39" t="n">
        <f aca="false">ROUND(M80*U80,2)</f>
        <v>6280949.77</v>
      </c>
      <c r="Y80" s="39" t="n">
        <f aca="false">ROUND(N80*U80,2)</f>
        <v>368103.63</v>
      </c>
      <c r="Z80" s="48" t="n">
        <f aca="false">(X80+Y80)*5.77%</f>
        <v>383650.38118</v>
      </c>
      <c r="AA80" s="39" t="n">
        <f aca="false">ROUND(O80*U80,2)</f>
        <v>143049.78</v>
      </c>
    </row>
    <row r="81" s="5" customFormat="true" ht="76.5" hidden="false" customHeight="false" outlineLevel="2" collapsed="false">
      <c r="A81" s="35" t="s">
        <v>173</v>
      </c>
      <c r="B81" s="37" t="n">
        <v>55</v>
      </c>
      <c r="C81" s="37" t="s">
        <v>120</v>
      </c>
      <c r="D81" s="37" t="s">
        <v>161</v>
      </c>
      <c r="E81" s="37" t="s">
        <v>54</v>
      </c>
      <c r="F81" s="37" t="s">
        <v>174</v>
      </c>
      <c r="G81" s="16" t="str">
        <f aca="false">CONCATENATE(D81,E81,F81)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150 мм2</v>
      </c>
      <c r="H81" s="38" t="n">
        <v>7316.84</v>
      </c>
      <c r="I81" s="39" t="n">
        <f aca="false">H81-K81-J81</f>
        <v>6765.36</v>
      </c>
      <c r="J81" s="38" t="n">
        <v>397.38</v>
      </c>
      <c r="K81" s="38" t="n">
        <v>154.1</v>
      </c>
      <c r="L81" s="39" t="n">
        <f aca="false">H81*1000</f>
        <v>7316840</v>
      </c>
      <c r="M81" s="39" t="n">
        <f aca="false">I81*1000</f>
        <v>6765360</v>
      </c>
      <c r="N81" s="39" t="n">
        <f aca="false">J81*1000</f>
        <v>397380</v>
      </c>
      <c r="O81" s="39" t="n">
        <f aca="false">K81*1000</f>
        <v>154100</v>
      </c>
      <c r="P81" s="38" t="n">
        <v>1.05</v>
      </c>
      <c r="Q81" s="39"/>
      <c r="R81" s="39"/>
      <c r="S81" s="39" t="n">
        <v>1.01</v>
      </c>
      <c r="T81" s="38" t="n">
        <v>1.07816317063964</v>
      </c>
      <c r="U81" s="39" t="n">
        <f aca="false">P81*S81*T81</f>
        <v>1.14339204246334</v>
      </c>
      <c r="V81" s="39" t="n">
        <f aca="false">P81*R81*S81*T81</f>
        <v>0</v>
      </c>
      <c r="W81" s="39" t="n">
        <f aca="false">SUM(X81:AA81)</f>
        <v>8838569.239384</v>
      </c>
      <c r="X81" s="39" t="n">
        <f aca="false">ROUND(M81*U81,2)</f>
        <v>7735458.79</v>
      </c>
      <c r="Y81" s="39" t="n">
        <f aca="false">ROUND(N81*U81,2)</f>
        <v>454361.13</v>
      </c>
      <c r="Z81" s="48" t="n">
        <f aca="false">(X81+Y81)*5.77%</f>
        <v>472552.609384</v>
      </c>
      <c r="AA81" s="39" t="n">
        <f aca="false">ROUND(O81*U81,2)</f>
        <v>176196.71</v>
      </c>
    </row>
    <row r="82" s="5" customFormat="true" ht="76.5" hidden="false" customHeight="false" outlineLevel="2" collapsed="false">
      <c r="A82" s="35" t="s">
        <v>175</v>
      </c>
      <c r="B82" s="37" t="n">
        <v>56</v>
      </c>
      <c r="C82" s="37" t="s">
        <v>121</v>
      </c>
      <c r="D82" s="37" t="s">
        <v>161</v>
      </c>
      <c r="E82" s="37" t="s">
        <v>54</v>
      </c>
      <c r="F82" s="37" t="s">
        <v>176</v>
      </c>
      <c r="G82" s="16" t="str">
        <f aca="false">CONCATENATE(D82,E82,F82)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185 мм2</v>
      </c>
      <c r="H82" s="38" t="n">
        <v>8726.18</v>
      </c>
      <c r="I82" s="39" t="n">
        <f aca="false">H82-K82-J82</f>
        <v>8066.39</v>
      </c>
      <c r="J82" s="38" t="n">
        <v>475.87</v>
      </c>
      <c r="K82" s="38" t="n">
        <v>183.92</v>
      </c>
      <c r="L82" s="39" t="n">
        <f aca="false">H82*1000</f>
        <v>8726180</v>
      </c>
      <c r="M82" s="39" t="n">
        <f aca="false">I82*1000</f>
        <v>8066390</v>
      </c>
      <c r="N82" s="39" t="n">
        <f aca="false">J82*1000</f>
        <v>475870</v>
      </c>
      <c r="O82" s="39" t="n">
        <f aca="false">K82*1000</f>
        <v>183920</v>
      </c>
      <c r="P82" s="38" t="n">
        <v>1.05</v>
      </c>
      <c r="Q82" s="39"/>
      <c r="R82" s="39"/>
      <c r="S82" s="39" t="n">
        <v>1.01</v>
      </c>
      <c r="T82" s="38" t="n">
        <v>1.07816317063964</v>
      </c>
      <c r="U82" s="39" t="n">
        <f aca="false">P82*S82*T82</f>
        <v>1.14339204246334</v>
      </c>
      <c r="V82" s="39" t="n">
        <f aca="false">P82*R82*S82*T82</f>
        <v>0</v>
      </c>
      <c r="W82" s="39" t="n">
        <f aca="false">SUM(X82:AA82)</f>
        <v>10541009.446747</v>
      </c>
      <c r="X82" s="39" t="n">
        <f aca="false">ROUND(M82*U82,2)</f>
        <v>9223046.14</v>
      </c>
      <c r="Y82" s="39" t="n">
        <f aca="false">ROUND(N82*U82,2)</f>
        <v>544105.97</v>
      </c>
      <c r="Z82" s="48" t="n">
        <f aca="false">(X82+Y82)*5.77%</f>
        <v>563564.676747</v>
      </c>
      <c r="AA82" s="39" t="n">
        <f aca="false">ROUND(O82*U82,2)</f>
        <v>210292.66</v>
      </c>
    </row>
    <row r="83" s="5" customFormat="true" ht="76.5" hidden="false" customHeight="false" outlineLevel="2" collapsed="false">
      <c r="A83" s="35" t="s">
        <v>177</v>
      </c>
      <c r="B83" s="37" t="n">
        <v>57</v>
      </c>
      <c r="C83" s="37" t="s">
        <v>122</v>
      </c>
      <c r="D83" s="37" t="s">
        <v>161</v>
      </c>
      <c r="E83" s="37" t="s">
        <v>54</v>
      </c>
      <c r="F83" s="37" t="s">
        <v>178</v>
      </c>
      <c r="G83" s="16" t="str">
        <f aca="false">CONCATENATE(D83,E83,F83)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240 мм2</v>
      </c>
      <c r="H83" s="38" t="n">
        <v>10963.6</v>
      </c>
      <c r="I83" s="39" t="n">
        <f aca="false">H83-K83-J83</f>
        <v>10132.56</v>
      </c>
      <c r="J83" s="38" t="n">
        <v>599.78</v>
      </c>
      <c r="K83" s="38" t="n">
        <v>231.26</v>
      </c>
      <c r="L83" s="39" t="n">
        <f aca="false">H83*1000</f>
        <v>10963600</v>
      </c>
      <c r="M83" s="39" t="n">
        <f aca="false">I83*1000</f>
        <v>10132560</v>
      </c>
      <c r="N83" s="39" t="n">
        <f aca="false">J83*1000</f>
        <v>599780</v>
      </c>
      <c r="O83" s="39" t="n">
        <f aca="false">K83*1000</f>
        <v>231260</v>
      </c>
      <c r="P83" s="38" t="n">
        <v>1.05</v>
      </c>
      <c r="Q83" s="39"/>
      <c r="R83" s="39"/>
      <c r="S83" s="39" t="n">
        <v>1.01</v>
      </c>
      <c r="T83" s="38" t="n">
        <v>1.07816317063964</v>
      </c>
      <c r="U83" s="39" t="n">
        <f aca="false">P83*S83*T83</f>
        <v>1.14339204246334</v>
      </c>
      <c r="V83" s="39" t="n">
        <f aca="false">P83*R83*S83*T83</f>
        <v>0</v>
      </c>
      <c r="W83" s="39" t="n">
        <f aca="false">SUM(X83:AA83)</f>
        <v>13243745.393055</v>
      </c>
      <c r="X83" s="39" t="n">
        <f aca="false">ROUND(M83*U83,2)</f>
        <v>11585488.47</v>
      </c>
      <c r="Y83" s="39" t="n">
        <f aca="false">ROUND(N83*U83,2)</f>
        <v>685783.68</v>
      </c>
      <c r="Z83" s="48" t="n">
        <f aca="false">(X83+Y83)*5.77%</f>
        <v>708052.403055</v>
      </c>
      <c r="AA83" s="39" t="n">
        <f aca="false">ROUND(O83*U83,2)</f>
        <v>264420.84</v>
      </c>
    </row>
    <row r="84" s="5" customFormat="true" ht="61.5" hidden="false" customHeight="false" outlineLevel="2" collapsed="false">
      <c r="A84" s="35" t="s">
        <v>179</v>
      </c>
      <c r="B84" s="37" t="n">
        <v>58</v>
      </c>
      <c r="C84" s="37" t="s">
        <v>123</v>
      </c>
      <c r="D84" s="37" t="s">
        <v>180</v>
      </c>
      <c r="E84" s="37" t="s">
        <v>54</v>
      </c>
      <c r="F84" s="37" t="s">
        <v>57</v>
      </c>
      <c r="G84" s="16" t="str">
        <f aca="false">CONCATENATE(D84,E84,F84)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84" s="38" t="n">
        <v>2806.43</v>
      </c>
      <c r="I84" s="39" t="n">
        <f aca="false">H84-K84-J84</f>
        <v>2624.64</v>
      </c>
      <c r="J84" s="38" t="n">
        <v>125.62</v>
      </c>
      <c r="K84" s="38" t="n">
        <v>56.17</v>
      </c>
      <c r="L84" s="39" t="n">
        <f aca="false">H84*1000</f>
        <v>2806430</v>
      </c>
      <c r="M84" s="39" t="n">
        <f aca="false">I84*1000</f>
        <v>2624640</v>
      </c>
      <c r="N84" s="39" t="n">
        <f aca="false">J84*1000</f>
        <v>125620</v>
      </c>
      <c r="O84" s="39" t="n">
        <f aca="false">K84*1000</f>
        <v>56170</v>
      </c>
      <c r="P84" s="38" t="n">
        <v>1.05</v>
      </c>
      <c r="Q84" s="39"/>
      <c r="R84" s="39"/>
      <c r="S84" s="39" t="n">
        <v>1.01</v>
      </c>
      <c r="T84" s="38" t="n">
        <v>1.07816317063964</v>
      </c>
      <c r="U84" s="39" t="n">
        <f aca="false">P84*S84*T84</f>
        <v>1.14339204246334</v>
      </c>
      <c r="V84" s="39" t="n">
        <f aca="false">P84*R84*S84*T84</f>
        <v>0</v>
      </c>
      <c r="W84" s="39" t="n">
        <f aca="false">SUM(X84:AA84)</f>
        <v>3390294.61558</v>
      </c>
      <c r="X84" s="39" t="n">
        <f aca="false">ROUND(M84*U84,2)</f>
        <v>3000992.49</v>
      </c>
      <c r="Y84" s="39" t="n">
        <f aca="false">ROUND(N84*U84,2)</f>
        <v>143632.91</v>
      </c>
      <c r="Z84" s="48" t="n">
        <f aca="false">(X84+Y84)*5.77%</f>
        <v>181444.88558</v>
      </c>
      <c r="AA84" s="39" t="n">
        <f aca="false">ROUND(O84*U84,2)</f>
        <v>64224.33</v>
      </c>
    </row>
    <row r="85" s="5" customFormat="true" ht="61.5" hidden="false" customHeight="false" outlineLevel="2" collapsed="false">
      <c r="A85" s="35" t="s">
        <v>181</v>
      </c>
      <c r="B85" s="37" t="n">
        <v>59</v>
      </c>
      <c r="C85" s="37" t="s">
        <v>124</v>
      </c>
      <c r="D85" s="37" t="s">
        <v>180</v>
      </c>
      <c r="E85" s="37" t="s">
        <v>54</v>
      </c>
      <c r="F85" s="37" t="s">
        <v>59</v>
      </c>
      <c r="G85" s="16" t="str">
        <f aca="false">CONCATENATE(D85,E85,F85)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85" s="38" t="n">
        <v>3306.97</v>
      </c>
      <c r="I85" s="39" t="n">
        <f aca="false">H85-K85-J85</f>
        <v>3089.48</v>
      </c>
      <c r="J85" s="38" t="n">
        <v>151.38</v>
      </c>
      <c r="K85" s="38" t="n">
        <v>66.11</v>
      </c>
      <c r="L85" s="39" t="n">
        <f aca="false">H85*1000</f>
        <v>3306970</v>
      </c>
      <c r="M85" s="39" t="n">
        <f aca="false">I85*1000</f>
        <v>3089480</v>
      </c>
      <c r="N85" s="39" t="n">
        <f aca="false">J85*1000</f>
        <v>151380</v>
      </c>
      <c r="O85" s="39" t="n">
        <f aca="false">K85*1000</f>
        <v>66110</v>
      </c>
      <c r="P85" s="38" t="n">
        <v>1.05</v>
      </c>
      <c r="Q85" s="39"/>
      <c r="R85" s="39"/>
      <c r="S85" s="39" t="n">
        <v>1.01</v>
      </c>
      <c r="T85" s="38" t="n">
        <v>1.07816317063964</v>
      </c>
      <c r="U85" s="39" t="n">
        <f aca="false">P85*S85*T85</f>
        <v>1.14339204246334</v>
      </c>
      <c r="V85" s="39" t="n">
        <f aca="false">P85*R85*S85*T85</f>
        <v>0</v>
      </c>
      <c r="W85" s="39" t="n">
        <f aca="false">SUM(X85:AA85)</f>
        <v>3994974.783258</v>
      </c>
      <c r="X85" s="39" t="n">
        <f aca="false">ROUND(M85*U85,2)</f>
        <v>3532486.85</v>
      </c>
      <c r="Y85" s="39" t="n">
        <f aca="false">ROUND(N85*U85,2)</f>
        <v>173086.69</v>
      </c>
      <c r="Z85" s="48" t="n">
        <f aca="false">(X85+Y85)*5.77%</f>
        <v>213811.593258</v>
      </c>
      <c r="AA85" s="39" t="n">
        <f aca="false">ROUND(O85*U85,2)</f>
        <v>75589.65</v>
      </c>
    </row>
    <row r="86" s="5" customFormat="true" ht="61.5" hidden="false" customHeight="false" outlineLevel="2" collapsed="false">
      <c r="A86" s="35" t="s">
        <v>182</v>
      </c>
      <c r="B86" s="37" t="n">
        <v>60</v>
      </c>
      <c r="C86" s="37" t="s">
        <v>125</v>
      </c>
      <c r="D86" s="37" t="s">
        <v>180</v>
      </c>
      <c r="E86" s="37" t="s">
        <v>54</v>
      </c>
      <c r="F86" s="37" t="s">
        <v>61</v>
      </c>
      <c r="G86" s="16" t="str">
        <f aca="false">CONCATENATE(D86,E86,F86)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70 мм2</v>
      </c>
      <c r="H86" s="38" t="n">
        <v>4081.34</v>
      </c>
      <c r="I86" s="39" t="n">
        <f aca="false">H86-K86-J86</f>
        <v>3817.65</v>
      </c>
      <c r="J86" s="38" t="n">
        <v>181.99</v>
      </c>
      <c r="K86" s="38" t="n">
        <v>81.7</v>
      </c>
      <c r="L86" s="39" t="n">
        <f aca="false">H86*1000</f>
        <v>4081340</v>
      </c>
      <c r="M86" s="39" t="n">
        <f aca="false">I86*1000</f>
        <v>3817650</v>
      </c>
      <c r="N86" s="39" t="n">
        <f aca="false">J86*1000</f>
        <v>181990</v>
      </c>
      <c r="O86" s="39" t="n">
        <f aca="false">K86*1000</f>
        <v>81700</v>
      </c>
      <c r="P86" s="38" t="n">
        <v>1.05</v>
      </c>
      <c r="Q86" s="39"/>
      <c r="R86" s="39"/>
      <c r="S86" s="39" t="n">
        <v>1.01</v>
      </c>
      <c r="T86" s="38" t="n">
        <v>1.07816317063964</v>
      </c>
      <c r="U86" s="39" t="n">
        <f aca="false">P86*S86*T86</f>
        <v>1.14339204246334</v>
      </c>
      <c r="V86" s="39" t="n">
        <f aca="false">P86*R86*S86*T86</f>
        <v>0</v>
      </c>
      <c r="W86" s="39" t="n">
        <f aca="false">SUM(X86:AA86)</f>
        <v>4930442.812935</v>
      </c>
      <c r="X86" s="39" t="n">
        <f aca="false">ROUND(M86*U86,2)</f>
        <v>4365070.63</v>
      </c>
      <c r="Y86" s="39" t="n">
        <f aca="false">ROUND(N86*U86,2)</f>
        <v>208085.92</v>
      </c>
      <c r="Z86" s="48" t="n">
        <f aca="false">(X86+Y86)*5.77%</f>
        <v>263871.132935</v>
      </c>
      <c r="AA86" s="39" t="n">
        <f aca="false">ROUND(O86*U86,2)</f>
        <v>93415.13</v>
      </c>
    </row>
    <row r="87" s="5" customFormat="true" ht="61.5" hidden="false" customHeight="false" outlineLevel="2" collapsed="false">
      <c r="A87" s="35" t="s">
        <v>183</v>
      </c>
      <c r="B87" s="37" t="n">
        <v>61</v>
      </c>
      <c r="C87" s="37" t="s">
        <v>129</v>
      </c>
      <c r="D87" s="37" t="s">
        <v>180</v>
      </c>
      <c r="E87" s="37" t="s">
        <v>54</v>
      </c>
      <c r="F87" s="37" t="s">
        <v>63</v>
      </c>
      <c r="G87" s="16" t="str">
        <f aca="false">CONCATENATE(D87,E87,F87)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87" s="38" t="n">
        <v>5044.55</v>
      </c>
      <c r="I87" s="39" t="n">
        <f aca="false">H87-K87-J87</f>
        <v>4717.3</v>
      </c>
      <c r="J87" s="38" t="n">
        <v>226.3</v>
      </c>
      <c r="K87" s="38" t="n">
        <v>100.95</v>
      </c>
      <c r="L87" s="39" t="n">
        <f aca="false">H87*1000</f>
        <v>5044550</v>
      </c>
      <c r="M87" s="39" t="n">
        <f aca="false">I87*1000</f>
        <v>4717300</v>
      </c>
      <c r="N87" s="39" t="n">
        <f aca="false">J87*1000</f>
        <v>226300</v>
      </c>
      <c r="O87" s="39" t="n">
        <f aca="false">K87*1000</f>
        <v>100950</v>
      </c>
      <c r="P87" s="38" t="n">
        <v>1.05</v>
      </c>
      <c r="Q87" s="39"/>
      <c r="R87" s="39"/>
      <c r="S87" s="39" t="n">
        <v>1.01</v>
      </c>
      <c r="T87" s="38" t="n">
        <v>1.07816317063964</v>
      </c>
      <c r="U87" s="39" t="n">
        <f aca="false">P87*S87*T87</f>
        <v>1.14339204246334</v>
      </c>
      <c r="V87" s="39" t="n">
        <f aca="false">P87*R87*S87*T87</f>
        <v>0</v>
      </c>
      <c r="W87" s="39" t="n">
        <f aca="false">SUM(X87:AA87)</f>
        <v>6094046.01633</v>
      </c>
      <c r="X87" s="39" t="n">
        <f aca="false">ROUND(M87*U87,2)</f>
        <v>5393723.28</v>
      </c>
      <c r="Y87" s="39" t="n">
        <f aca="false">ROUND(N87*U87,2)</f>
        <v>258749.62</v>
      </c>
      <c r="Z87" s="48" t="n">
        <f aca="false">(X87+Y87)*5.77%</f>
        <v>326147.68633</v>
      </c>
      <c r="AA87" s="39" t="n">
        <f aca="false">ROUND(O87*U87,2)</f>
        <v>115425.43</v>
      </c>
    </row>
    <row r="88" s="5" customFormat="true" ht="61.5" hidden="false" customHeight="false" outlineLevel="2" collapsed="false">
      <c r="A88" s="35" t="s">
        <v>184</v>
      </c>
      <c r="B88" s="37" t="n">
        <v>62</v>
      </c>
      <c r="C88" s="37" t="s">
        <v>131</v>
      </c>
      <c r="D88" s="37" t="s">
        <v>180</v>
      </c>
      <c r="E88" s="37" t="s">
        <v>54</v>
      </c>
      <c r="F88" s="37" t="s">
        <v>65</v>
      </c>
      <c r="G88" s="16" t="str">
        <f aca="false">CONCATENATE(D88,E88,F88)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88" s="38" t="n">
        <v>5981.95</v>
      </c>
      <c r="I88" s="39" t="n">
        <f aca="false">H88-K88-J88</f>
        <v>5595.28</v>
      </c>
      <c r="J88" s="38" t="n">
        <v>266.93</v>
      </c>
      <c r="K88" s="38" t="n">
        <v>119.74</v>
      </c>
      <c r="L88" s="39" t="n">
        <f aca="false">H88*1000</f>
        <v>5981950</v>
      </c>
      <c r="M88" s="39" t="n">
        <f aca="false">I88*1000</f>
        <v>5595280</v>
      </c>
      <c r="N88" s="39" t="n">
        <f aca="false">J88*1000</f>
        <v>266930</v>
      </c>
      <c r="O88" s="39" t="n">
        <f aca="false">K88*1000</f>
        <v>119740</v>
      </c>
      <c r="P88" s="38" t="n">
        <v>1.05</v>
      </c>
      <c r="Q88" s="39"/>
      <c r="R88" s="39"/>
      <c r="S88" s="39" t="n">
        <v>1.01</v>
      </c>
      <c r="T88" s="38" t="n">
        <v>1.07816317063964</v>
      </c>
      <c r="U88" s="39" t="n">
        <f aca="false">P88*S88*T88</f>
        <v>1.14339204246334</v>
      </c>
      <c r="V88" s="39" t="n">
        <f aca="false">P88*R88*S88*T88</f>
        <v>0</v>
      </c>
      <c r="W88" s="39" t="n">
        <f aca="false">SUM(X88:AA88)</f>
        <v>7226465.836379</v>
      </c>
      <c r="X88" s="39" t="n">
        <f aca="false">ROUND(M88*U88,2)</f>
        <v>6397598.63</v>
      </c>
      <c r="Y88" s="39" t="n">
        <f aca="false">ROUND(N88*U88,2)</f>
        <v>305205.64</v>
      </c>
      <c r="Z88" s="48" t="n">
        <f aca="false">(X88+Y88)*5.77%</f>
        <v>386751.806379</v>
      </c>
      <c r="AA88" s="39" t="n">
        <f aca="false">ROUND(O88*U88,2)</f>
        <v>136909.76</v>
      </c>
    </row>
    <row r="89" s="5" customFormat="true" ht="61.5" hidden="false" customHeight="false" outlineLevel="2" collapsed="false">
      <c r="A89" s="35" t="s">
        <v>185</v>
      </c>
      <c r="B89" s="37" t="n">
        <v>63</v>
      </c>
      <c r="C89" s="37" t="s">
        <v>134</v>
      </c>
      <c r="D89" s="37" t="s">
        <v>180</v>
      </c>
      <c r="E89" s="37" t="s">
        <v>54</v>
      </c>
      <c r="F89" s="37" t="s">
        <v>67</v>
      </c>
      <c r="G89" s="16" t="str">
        <f aca="false">CONCATENATE(D89,E89,F89)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89" s="38" t="n">
        <v>7143.05</v>
      </c>
      <c r="I89" s="39" t="n">
        <f aca="false">H89-K89-J89</f>
        <v>6683.49</v>
      </c>
      <c r="J89" s="38" t="n">
        <v>316.53</v>
      </c>
      <c r="K89" s="38" t="n">
        <v>143.03</v>
      </c>
      <c r="L89" s="39" t="n">
        <f aca="false">H89*1000</f>
        <v>7143050</v>
      </c>
      <c r="M89" s="39" t="n">
        <f aca="false">I89*1000</f>
        <v>6683490</v>
      </c>
      <c r="N89" s="39" t="n">
        <f aca="false">J89*1000</f>
        <v>316530</v>
      </c>
      <c r="O89" s="39" t="n">
        <f aca="false">K89*1000</f>
        <v>143030</v>
      </c>
      <c r="P89" s="38" t="n">
        <v>1.05</v>
      </c>
      <c r="Q89" s="39"/>
      <c r="R89" s="39"/>
      <c r="S89" s="39" t="n">
        <v>1.01</v>
      </c>
      <c r="T89" s="38" t="n">
        <v>1.07816317063964</v>
      </c>
      <c r="U89" s="39" t="n">
        <f aca="false">P89*S89*T89</f>
        <v>1.14339204246334</v>
      </c>
      <c r="V89" s="39" t="n">
        <f aca="false">P89*R89*S89*T89</f>
        <v>0</v>
      </c>
      <c r="W89" s="39" t="n">
        <f aca="false">SUM(X89:AA89)</f>
        <v>8629123.885132</v>
      </c>
      <c r="X89" s="39" t="n">
        <f aca="false">ROUND(M89*U89,2)</f>
        <v>7641849.28</v>
      </c>
      <c r="Y89" s="39" t="n">
        <f aca="false">ROUND(N89*U89,2)</f>
        <v>361917.88</v>
      </c>
      <c r="Z89" s="48" t="n">
        <f aca="false">(X89+Y89)*5.77%</f>
        <v>461817.365132</v>
      </c>
      <c r="AA89" s="39" t="n">
        <f aca="false">ROUND(O89*U89,2)</f>
        <v>163539.36</v>
      </c>
    </row>
    <row r="90" s="5" customFormat="true" ht="61.5" hidden="false" customHeight="false" outlineLevel="2" collapsed="false">
      <c r="A90" s="35" t="s">
        <v>186</v>
      </c>
      <c r="B90" s="37" t="n">
        <v>64</v>
      </c>
      <c r="C90" s="37" t="s">
        <v>137</v>
      </c>
      <c r="D90" s="37" t="s">
        <v>180</v>
      </c>
      <c r="E90" s="37" t="s">
        <v>54</v>
      </c>
      <c r="F90" s="37" t="s">
        <v>69</v>
      </c>
      <c r="G90" s="16" t="str">
        <f aca="false">CONCATENATE(D90,E90,F90)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90" s="38" t="n">
        <v>8436.33</v>
      </c>
      <c r="I90" s="39" t="n">
        <f aca="false">H90-K90-J90</f>
        <v>7892</v>
      </c>
      <c r="J90" s="38" t="n">
        <v>375.44</v>
      </c>
      <c r="K90" s="38" t="n">
        <v>168.89</v>
      </c>
      <c r="L90" s="39" t="n">
        <f aca="false">H90*1000</f>
        <v>8436330</v>
      </c>
      <c r="M90" s="39" t="n">
        <f aca="false">I90*1000</f>
        <v>7892000</v>
      </c>
      <c r="N90" s="39" t="n">
        <f aca="false">J90*1000</f>
        <v>375440</v>
      </c>
      <c r="O90" s="39" t="n">
        <f aca="false">K90*1000</f>
        <v>168890</v>
      </c>
      <c r="P90" s="38" t="n">
        <v>1.05</v>
      </c>
      <c r="Q90" s="39"/>
      <c r="R90" s="39"/>
      <c r="S90" s="39" t="n">
        <v>1.01</v>
      </c>
      <c r="T90" s="38" t="n">
        <v>1.07816317063964</v>
      </c>
      <c r="U90" s="39" t="n">
        <f aca="false">P90*S90*T90</f>
        <v>1.14339204246334</v>
      </c>
      <c r="V90" s="39" t="n">
        <f aca="false">P90*R90*S90*T90</f>
        <v>0</v>
      </c>
      <c r="W90" s="39" t="n">
        <f aca="false">SUM(X90:AA90)</f>
        <v>10191466.368847</v>
      </c>
      <c r="X90" s="39" t="n">
        <f aca="false">ROUND(M90*U90,2)</f>
        <v>9023650</v>
      </c>
      <c r="Y90" s="39" t="n">
        <f aca="false">ROUND(N90*U90,2)</f>
        <v>429275.11</v>
      </c>
      <c r="Z90" s="48" t="n">
        <f aca="false">(X90+Y90)*5.77%</f>
        <v>545433.778847</v>
      </c>
      <c r="AA90" s="39" t="n">
        <f aca="false">ROUND(O90*U90,2)</f>
        <v>193107.48</v>
      </c>
    </row>
    <row r="91" s="5" customFormat="true" ht="61.5" hidden="false" customHeight="false" outlineLevel="2" collapsed="false">
      <c r="A91" s="35" t="s">
        <v>187</v>
      </c>
      <c r="B91" s="37" t="n">
        <v>65</v>
      </c>
      <c r="C91" s="37" t="s">
        <v>140</v>
      </c>
      <c r="D91" s="37" t="s">
        <v>180</v>
      </c>
      <c r="E91" s="37" t="s">
        <v>54</v>
      </c>
      <c r="F91" s="37" t="s">
        <v>71</v>
      </c>
      <c r="G91" s="16" t="str">
        <f aca="false">CONCATENATE(D91,E91,F91)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91" s="38" t="n">
        <v>10550.14</v>
      </c>
      <c r="I91" s="39" t="n">
        <f aca="false">H91-K91-J91</f>
        <v>9871.58</v>
      </c>
      <c r="J91" s="38" t="n">
        <v>467.31</v>
      </c>
      <c r="K91" s="38" t="n">
        <v>211.25</v>
      </c>
      <c r="L91" s="39" t="n">
        <f aca="false">H91*1000</f>
        <v>10550140</v>
      </c>
      <c r="M91" s="39" t="n">
        <f aca="false">I91*1000</f>
        <v>9871580</v>
      </c>
      <c r="N91" s="39" t="n">
        <f aca="false">J91*1000</f>
        <v>467310</v>
      </c>
      <c r="O91" s="39" t="n">
        <f aca="false">K91*1000</f>
        <v>211250</v>
      </c>
      <c r="P91" s="38" t="n">
        <v>1.05</v>
      </c>
      <c r="Q91" s="39"/>
      <c r="R91" s="39"/>
      <c r="S91" s="39" t="n">
        <v>1.01</v>
      </c>
      <c r="T91" s="38" t="n">
        <v>1.07816317063964</v>
      </c>
      <c r="U91" s="39" t="n">
        <f aca="false">P91*S91*T91</f>
        <v>1.14339204246334</v>
      </c>
      <c r="V91" s="39" t="n">
        <f aca="false">P91*R91*S91*T91</f>
        <v>0</v>
      </c>
      <c r="W91" s="39" t="n">
        <f aca="false">SUM(X91:AA91)</f>
        <v>12745041.173112</v>
      </c>
      <c r="X91" s="39" t="n">
        <f aca="false">ROUND(M91*U91,2)</f>
        <v>11287086.02</v>
      </c>
      <c r="Y91" s="39" t="n">
        <f aca="false">ROUND(N91*U91,2)</f>
        <v>534318.54</v>
      </c>
      <c r="Z91" s="48" t="n">
        <f aca="false">(X91+Y91)*5.77%</f>
        <v>682095.043112</v>
      </c>
      <c r="AA91" s="39" t="n">
        <f aca="false">ROUND(O91*U91,2)</f>
        <v>241541.57</v>
      </c>
    </row>
    <row r="92" s="5" customFormat="true" ht="61.5" hidden="false" customHeight="false" outlineLevel="2" collapsed="false">
      <c r="A92" s="35" t="s">
        <v>188</v>
      </c>
      <c r="B92" s="37" t="n">
        <v>66</v>
      </c>
      <c r="C92" s="37" t="s">
        <v>142</v>
      </c>
      <c r="D92" s="37" t="s">
        <v>189</v>
      </c>
      <c r="E92" s="37" t="s">
        <v>54</v>
      </c>
      <c r="F92" s="37" t="s">
        <v>190</v>
      </c>
      <c r="G92" s="16" t="str">
        <f aca="false">CONCATENATE(D92,E92,F92)</f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95/16 мм2</v>
      </c>
      <c r="H92" s="38" t="n">
        <v>2466.2</v>
      </c>
      <c r="I92" s="39" t="n">
        <f aca="false">H92-K92-J92</f>
        <v>2300.06</v>
      </c>
      <c r="J92" s="38" t="n">
        <v>111.81</v>
      </c>
      <c r="K92" s="38" t="n">
        <v>54.33</v>
      </c>
      <c r="L92" s="39" t="n">
        <f aca="false">H92*1000</f>
        <v>2466200</v>
      </c>
      <c r="M92" s="39" t="n">
        <f aca="false">I92*1000</f>
        <v>2300060</v>
      </c>
      <c r="N92" s="39" t="n">
        <f aca="false">J92*1000</f>
        <v>111810</v>
      </c>
      <c r="O92" s="39" t="n">
        <f aca="false">K92*1000</f>
        <v>54330</v>
      </c>
      <c r="P92" s="38" t="n">
        <v>1.05</v>
      </c>
      <c r="Q92" s="39"/>
      <c r="R92" s="39"/>
      <c r="S92" s="39" t="n">
        <v>1.01</v>
      </c>
      <c r="T92" s="38" t="n">
        <v>1.07816317063964</v>
      </c>
      <c r="U92" s="39" t="n">
        <f aca="false">P92*S92*T92</f>
        <v>1.14339204246334</v>
      </c>
      <c r="V92" s="39" t="n">
        <f aca="false">P92*R92*S92*T92</f>
        <v>0</v>
      </c>
      <c r="W92" s="39" t="n">
        <f aca="false">SUM(X92:AA92)</f>
        <v>2978953.487792</v>
      </c>
      <c r="X92" s="39" t="n">
        <f aca="false">ROUND(M92*U92,2)</f>
        <v>2629870.3</v>
      </c>
      <c r="Y92" s="39" t="n">
        <f aca="false">ROUND(N92*U92,2)</f>
        <v>127842.66</v>
      </c>
      <c r="Z92" s="48" t="n">
        <f aca="false">(X92+Y92)*5.77%</f>
        <v>159120.037792</v>
      </c>
      <c r="AA92" s="39" t="n">
        <f aca="false">ROUND(O92*U92,2)</f>
        <v>62120.49</v>
      </c>
    </row>
    <row r="93" s="5" customFormat="true" ht="61.5" hidden="false" customHeight="false" outlineLevel="2" collapsed="false">
      <c r="A93" s="35" t="s">
        <v>191</v>
      </c>
      <c r="B93" s="37" t="n">
        <v>67</v>
      </c>
      <c r="C93" s="37" t="s">
        <v>145</v>
      </c>
      <c r="D93" s="37" t="s">
        <v>189</v>
      </c>
      <c r="E93" s="37" t="s">
        <v>54</v>
      </c>
      <c r="F93" s="37" t="s">
        <v>93</v>
      </c>
      <c r="G93" s="16" t="str">
        <f aca="false">CONCATENATE(D93,E93,F93)</f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120/16 мм2</v>
      </c>
      <c r="H93" s="38" t="n">
        <v>2870.11</v>
      </c>
      <c r="I93" s="39" t="n">
        <f aca="false">H93-K93-J93</f>
        <v>2677.13</v>
      </c>
      <c r="J93" s="38" t="n">
        <v>129.79</v>
      </c>
      <c r="K93" s="38" t="n">
        <v>63.19</v>
      </c>
      <c r="L93" s="39" t="n">
        <f aca="false">H93*1000</f>
        <v>2870110</v>
      </c>
      <c r="M93" s="39" t="n">
        <f aca="false">I93*1000</f>
        <v>2677130</v>
      </c>
      <c r="N93" s="39" t="n">
        <f aca="false">J93*1000</f>
        <v>129790</v>
      </c>
      <c r="O93" s="39" t="n">
        <f aca="false">K93*1000</f>
        <v>63190</v>
      </c>
      <c r="P93" s="38" t="n">
        <v>1.05</v>
      </c>
      <c r="Q93" s="39"/>
      <c r="R93" s="39"/>
      <c r="S93" s="39" t="n">
        <v>1.01</v>
      </c>
      <c r="T93" s="38" t="n">
        <v>1.07816317063964</v>
      </c>
      <c r="U93" s="39" t="n">
        <f aca="false">P93*S93*T93</f>
        <v>1.14339204246334</v>
      </c>
      <c r="V93" s="39" t="n">
        <f aca="false">P93*R93*S93*T93</f>
        <v>0</v>
      </c>
      <c r="W93" s="39" t="n">
        <f aca="false">SUM(X93:AA93)</f>
        <v>3466843.886423</v>
      </c>
      <c r="X93" s="39" t="n">
        <f aca="false">ROUND(M93*U93,2)</f>
        <v>3061009.14</v>
      </c>
      <c r="Y93" s="39" t="n">
        <f aca="false">ROUND(N93*U93,2)</f>
        <v>148400.85</v>
      </c>
      <c r="Z93" s="48" t="n">
        <f aca="false">(X93+Y93)*5.77%</f>
        <v>185182.956423</v>
      </c>
      <c r="AA93" s="39" t="n">
        <f aca="false">ROUND(O93*U93,2)</f>
        <v>72250.94</v>
      </c>
    </row>
    <row r="94" s="5" customFormat="true" ht="61.5" hidden="false" customHeight="false" outlineLevel="2" collapsed="false">
      <c r="A94" s="35" t="s">
        <v>192</v>
      </c>
      <c r="B94" s="37" t="n">
        <v>68</v>
      </c>
      <c r="C94" s="37" t="s">
        <v>149</v>
      </c>
      <c r="D94" s="37" t="s">
        <v>189</v>
      </c>
      <c r="E94" s="37" t="s">
        <v>54</v>
      </c>
      <c r="F94" s="37" t="s">
        <v>193</v>
      </c>
      <c r="G94" s="16" t="str">
        <f aca="false">CONCATENATE(D94,E94,F94)</f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240/16 мм2</v>
      </c>
      <c r="H94" s="38" t="n">
        <v>4385.76</v>
      </c>
      <c r="I94" s="39" t="n">
        <f aca="false">H94-K94-J94</f>
        <v>4087.79</v>
      </c>
      <c r="J94" s="38" t="n">
        <v>200.26</v>
      </c>
      <c r="K94" s="38" t="n">
        <v>97.71</v>
      </c>
      <c r="L94" s="39" t="n">
        <f aca="false">H94*1000</f>
        <v>4385760</v>
      </c>
      <c r="M94" s="39" t="n">
        <f aca="false">I94*1000</f>
        <v>4087790</v>
      </c>
      <c r="N94" s="39" t="n">
        <f aca="false">J94*1000</f>
        <v>200260</v>
      </c>
      <c r="O94" s="39" t="n">
        <f aca="false">K94*1000</f>
        <v>97710</v>
      </c>
      <c r="P94" s="38" t="n">
        <v>1.05</v>
      </c>
      <c r="Q94" s="39"/>
      <c r="R94" s="39"/>
      <c r="S94" s="39" t="n">
        <v>1.01</v>
      </c>
      <c r="T94" s="38" t="n">
        <v>1.07816317063964</v>
      </c>
      <c r="U94" s="39" t="n">
        <f aca="false">P94*S94*T94</f>
        <v>1.14339204246334</v>
      </c>
      <c r="V94" s="39" t="n">
        <f aca="false">P94*R94*S94*T94</f>
        <v>0</v>
      </c>
      <c r="W94" s="39" t="n">
        <f aca="false">SUM(X94:AA94)</f>
        <v>5297541.703825</v>
      </c>
      <c r="X94" s="39" t="n">
        <f aca="false">ROUND(M94*U94,2)</f>
        <v>4673946.56</v>
      </c>
      <c r="Y94" s="39" t="n">
        <f aca="false">ROUND(N94*U94,2)</f>
        <v>228975.69</v>
      </c>
      <c r="Z94" s="48" t="n">
        <f aca="false">(X94+Y94)*5.77%</f>
        <v>282898.613825</v>
      </c>
      <c r="AA94" s="39" t="n">
        <f aca="false">ROUND(O94*U94,2)</f>
        <v>111720.84</v>
      </c>
    </row>
    <row r="95" s="5" customFormat="true" ht="61.5" hidden="false" customHeight="false" outlineLevel="2" collapsed="false">
      <c r="A95" s="35" t="s">
        <v>194</v>
      </c>
      <c r="B95" s="37" t="n">
        <v>69</v>
      </c>
      <c r="C95" s="37" t="s">
        <v>152</v>
      </c>
      <c r="D95" s="37" t="s">
        <v>195</v>
      </c>
      <c r="E95" s="37" t="s">
        <v>54</v>
      </c>
      <c r="F95" s="37" t="s">
        <v>106</v>
      </c>
      <c r="G95" s="16" t="str">
        <f aca="false">CONCATENATE(D95,E95,F95)</f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300/25 мм2</v>
      </c>
      <c r="H95" s="38" t="n">
        <v>14362.47</v>
      </c>
      <c r="I95" s="39" t="n">
        <f aca="false">H95-K95-J95</f>
        <v>13403.16</v>
      </c>
      <c r="J95" s="38" t="n">
        <v>645.9</v>
      </c>
      <c r="K95" s="38" t="n">
        <v>313.41</v>
      </c>
      <c r="L95" s="39" t="n">
        <f aca="false">H95*1000</f>
        <v>14362470</v>
      </c>
      <c r="M95" s="39" t="n">
        <f aca="false">I95*1000</f>
        <v>13403160</v>
      </c>
      <c r="N95" s="39" t="n">
        <f aca="false">J95*1000</f>
        <v>645900</v>
      </c>
      <c r="O95" s="39" t="n">
        <f aca="false">K95*1000</f>
        <v>313410</v>
      </c>
      <c r="P95" s="38" t="n">
        <v>1.05</v>
      </c>
      <c r="Q95" s="39"/>
      <c r="R95" s="39"/>
      <c r="S95" s="39" t="n">
        <v>1.01</v>
      </c>
      <c r="T95" s="38" t="n">
        <v>1.07816317063964</v>
      </c>
      <c r="U95" s="39" t="n">
        <f aca="false">P95*S95*T95</f>
        <v>1.14339204246334</v>
      </c>
      <c r="V95" s="39" t="n">
        <f aca="false">P95*R95*S95*T95</f>
        <v>0</v>
      </c>
      <c r="W95" s="39" t="n">
        <f aca="false">SUM(X95:AA95)</f>
        <v>17348802.672757</v>
      </c>
      <c r="X95" s="39" t="n">
        <f aca="false">ROUND(M95*U95,2)</f>
        <v>15325066.49</v>
      </c>
      <c r="Y95" s="39" t="n">
        <f aca="false">ROUND(N95*U95,2)</f>
        <v>738516.92</v>
      </c>
      <c r="Z95" s="48" t="n">
        <f aca="false">(X95+Y95)*5.77%</f>
        <v>926868.762757</v>
      </c>
      <c r="AA95" s="39" t="n">
        <f aca="false">ROUND(O95*U95,2)</f>
        <v>358350.5</v>
      </c>
    </row>
    <row r="96" s="5" customFormat="true" ht="61.5" hidden="false" customHeight="false" outlineLevel="2" collapsed="false">
      <c r="A96" s="35" t="s">
        <v>196</v>
      </c>
      <c r="B96" s="37" t="n">
        <v>70</v>
      </c>
      <c r="C96" s="37" t="s">
        <v>155</v>
      </c>
      <c r="D96" s="37" t="s">
        <v>195</v>
      </c>
      <c r="E96" s="37" t="s">
        <v>54</v>
      </c>
      <c r="F96" s="37" t="s">
        <v>109</v>
      </c>
      <c r="G96" s="16" t="str">
        <f aca="false">CONCATENATE(D96,E96,F96)</f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400/35 мм2</v>
      </c>
      <c r="H96" s="38" t="n">
        <v>18270.66</v>
      </c>
      <c r="I96" s="39" t="n">
        <f aca="false">H96-K96-J96</f>
        <v>17045.14</v>
      </c>
      <c r="J96" s="38" t="n">
        <v>832.31</v>
      </c>
      <c r="K96" s="38" t="n">
        <v>393.21</v>
      </c>
      <c r="L96" s="39" t="n">
        <f aca="false">H96*1000</f>
        <v>18270660</v>
      </c>
      <c r="M96" s="39" t="n">
        <f aca="false">I96*1000</f>
        <v>17045140</v>
      </c>
      <c r="N96" s="39" t="n">
        <f aca="false">J96*1000</f>
        <v>832310</v>
      </c>
      <c r="O96" s="39" t="n">
        <f aca="false">K96*1000</f>
        <v>393210</v>
      </c>
      <c r="P96" s="38" t="n">
        <v>1.05</v>
      </c>
      <c r="Q96" s="39"/>
      <c r="R96" s="39"/>
      <c r="S96" s="39" t="n">
        <v>1.01</v>
      </c>
      <c r="T96" s="38" t="n">
        <v>1.07816317063964</v>
      </c>
      <c r="U96" s="39" t="n">
        <f aca="false">P96*S96*T96</f>
        <v>1.14339204246334</v>
      </c>
      <c r="V96" s="39" t="n">
        <f aca="false">P96*R96*S96*T96</f>
        <v>0</v>
      </c>
      <c r="W96" s="39" t="n">
        <f aca="false">SUM(X96:AA96)</f>
        <v>22069969.155839</v>
      </c>
      <c r="X96" s="39" t="n">
        <f aca="false">ROUND(M96*U96,2)</f>
        <v>19489277.44</v>
      </c>
      <c r="Y96" s="39" t="n">
        <f aca="false">ROUND(N96*U96,2)</f>
        <v>951656.63</v>
      </c>
      <c r="Z96" s="48" t="n">
        <f aca="false">(X96+Y96)*5.77%</f>
        <v>1179441.895839</v>
      </c>
      <c r="AA96" s="39" t="n">
        <f aca="false">ROUND(O96*U96,2)</f>
        <v>449593.19</v>
      </c>
    </row>
    <row r="97" s="5" customFormat="true" ht="61.5" hidden="false" customHeight="false" outlineLevel="2" collapsed="false">
      <c r="A97" s="35" t="s">
        <v>197</v>
      </c>
      <c r="B97" s="37" t="n">
        <v>71</v>
      </c>
      <c r="C97" s="37" t="s">
        <v>157</v>
      </c>
      <c r="D97" s="37" t="s">
        <v>195</v>
      </c>
      <c r="E97" s="37" t="s">
        <v>54</v>
      </c>
      <c r="F97" s="37" t="s">
        <v>115</v>
      </c>
      <c r="G97" s="16" t="str">
        <f aca="false">CONCATENATE(D97,E97,F97)</f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630/35 мм2</v>
      </c>
      <c r="H97" s="38" t="n">
        <v>26789.77</v>
      </c>
      <c r="I97" s="39" t="n">
        <f aca="false">H97-K97-J97</f>
        <v>24987.16</v>
      </c>
      <c r="J97" s="38" t="n">
        <v>1204.5</v>
      </c>
      <c r="K97" s="38" t="n">
        <v>598.11</v>
      </c>
      <c r="L97" s="39" t="n">
        <f aca="false">H97*1000</f>
        <v>26789770</v>
      </c>
      <c r="M97" s="39" t="n">
        <f aca="false">I97*1000</f>
        <v>24987160</v>
      </c>
      <c r="N97" s="39" t="n">
        <f aca="false">J97*1000</f>
        <v>1204500</v>
      </c>
      <c r="O97" s="39" t="n">
        <f aca="false">K97*1000</f>
        <v>598110</v>
      </c>
      <c r="P97" s="38" t="n">
        <v>1.05</v>
      </c>
      <c r="Q97" s="39"/>
      <c r="R97" s="39"/>
      <c r="S97" s="39" t="n">
        <v>1.01</v>
      </c>
      <c r="T97" s="38" t="n">
        <v>1.07816317063964</v>
      </c>
      <c r="U97" s="39" t="n">
        <f aca="false">P97*S97*T97</f>
        <v>1.14339204246334</v>
      </c>
      <c r="V97" s="39" t="n">
        <f aca="false">P97*R97*S97*T97</f>
        <v>0</v>
      </c>
      <c r="W97" s="39" t="n">
        <f aca="false">SUM(X97:AA97)</f>
        <v>32359171.105851</v>
      </c>
      <c r="X97" s="39" t="n">
        <f aca="false">ROUND(M97*U97,2)</f>
        <v>28570119.91</v>
      </c>
      <c r="Y97" s="39" t="n">
        <f aca="false">ROUND(N97*U97,2)</f>
        <v>1377215.72</v>
      </c>
      <c r="Z97" s="48" t="n">
        <f aca="false">(X97+Y97)*5.77%</f>
        <v>1727961.265851</v>
      </c>
      <c r="AA97" s="39" t="n">
        <f aca="false">ROUND(O97*U97,2)</f>
        <v>683874.21</v>
      </c>
    </row>
    <row r="98" s="5" customFormat="true" ht="61.5" hidden="false" customHeight="false" outlineLevel="2" collapsed="false">
      <c r="A98" s="35" t="s">
        <v>198</v>
      </c>
      <c r="B98" s="37" t="n">
        <v>72</v>
      </c>
      <c r="C98" s="37" t="s">
        <v>167</v>
      </c>
      <c r="D98" s="37" t="s">
        <v>199</v>
      </c>
      <c r="E98" s="37" t="s">
        <v>54</v>
      </c>
      <c r="F98" s="37" t="s">
        <v>90</v>
      </c>
      <c r="G98" s="16" t="str">
        <f aca="false">CONCATENATE(D98,E98,F98)</f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95/25 мм2</v>
      </c>
      <c r="H98" s="38" t="n">
        <v>4339.83</v>
      </c>
      <c r="I98" s="39" t="n">
        <f aca="false">H98-K98-J98</f>
        <v>4022.02</v>
      </c>
      <c r="J98" s="38" t="n">
        <v>227.51</v>
      </c>
      <c r="K98" s="38" t="n">
        <v>90.3</v>
      </c>
      <c r="L98" s="39" t="n">
        <f aca="false">H98*1000</f>
        <v>4339830</v>
      </c>
      <c r="M98" s="39" t="n">
        <f aca="false">I98*1000</f>
        <v>4022020</v>
      </c>
      <c r="N98" s="39" t="n">
        <f aca="false">J98*1000</f>
        <v>227510</v>
      </c>
      <c r="O98" s="39" t="n">
        <f aca="false">K98*1000</f>
        <v>90300</v>
      </c>
      <c r="P98" s="38" t="n">
        <v>1.05</v>
      </c>
      <c r="Q98" s="39"/>
      <c r="R98" s="39"/>
      <c r="S98" s="39" t="n">
        <v>1.01</v>
      </c>
      <c r="T98" s="38" t="n">
        <v>1.07816317063964</v>
      </c>
      <c r="U98" s="39" t="n">
        <f aca="false">P98*S98*T98</f>
        <v>1.14339204246334</v>
      </c>
      <c r="V98" s="39" t="n">
        <f aca="false">P98*R98*S98*T98</f>
        <v>0</v>
      </c>
      <c r="W98" s="39" t="n">
        <f aca="false">SUM(X98:AA98)</f>
        <v>5242484.385606</v>
      </c>
      <c r="X98" s="39" t="n">
        <f aca="false">ROUND(M98*U98,2)</f>
        <v>4598745.66</v>
      </c>
      <c r="Y98" s="39" t="n">
        <f aca="false">ROUND(N98*U98,2)</f>
        <v>260133.12</v>
      </c>
      <c r="Z98" s="48" t="n">
        <f aca="false">(X98+Y98)*5.77%</f>
        <v>280357.305606</v>
      </c>
      <c r="AA98" s="39" t="n">
        <f aca="false">ROUND(O98*U98,2)</f>
        <v>103248.3</v>
      </c>
    </row>
    <row r="99" s="5" customFormat="true" ht="61.5" hidden="false" customHeight="false" outlineLevel="2" collapsed="false">
      <c r="A99" s="35" t="s">
        <v>200</v>
      </c>
      <c r="B99" s="37" t="n">
        <v>73</v>
      </c>
      <c r="C99" s="37" t="s">
        <v>169</v>
      </c>
      <c r="D99" s="37" t="s">
        <v>199</v>
      </c>
      <c r="E99" s="37" t="s">
        <v>54</v>
      </c>
      <c r="F99" s="37" t="s">
        <v>136</v>
      </c>
      <c r="G99" s="16" t="str">
        <f aca="false">CONCATENATE(D99,E99,F99)</f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120/35 мм2</v>
      </c>
      <c r="H99" s="38" t="n">
        <v>4782.44</v>
      </c>
      <c r="I99" s="39" t="n">
        <f aca="false">H99-K99-J99</f>
        <v>4445.99</v>
      </c>
      <c r="J99" s="38" t="n">
        <v>236.46</v>
      </c>
      <c r="K99" s="38" t="n">
        <v>99.99</v>
      </c>
      <c r="L99" s="39" t="n">
        <f aca="false">H99*1000</f>
        <v>4782440</v>
      </c>
      <c r="M99" s="39" t="n">
        <f aca="false">I99*1000</f>
        <v>4445990</v>
      </c>
      <c r="N99" s="39" t="n">
        <f aca="false">J99*1000</f>
        <v>236460</v>
      </c>
      <c r="O99" s="39" t="n">
        <f aca="false">K99*1000</f>
        <v>99990</v>
      </c>
      <c r="P99" s="38" t="n">
        <v>1.05</v>
      </c>
      <c r="Q99" s="39"/>
      <c r="R99" s="39"/>
      <c r="S99" s="39" t="n">
        <v>1.01</v>
      </c>
      <c r="T99" s="38" t="n">
        <v>1.07816317063964</v>
      </c>
      <c r="U99" s="39" t="n">
        <f aca="false">P99*S99*T99</f>
        <v>1.14339204246334</v>
      </c>
      <c r="V99" s="39" t="n">
        <f aca="false">P99*R99*S99*T99</f>
        <v>0</v>
      </c>
      <c r="W99" s="39" t="n">
        <f aca="false">SUM(X99:AA99)</f>
        <v>5777122.489239</v>
      </c>
      <c r="X99" s="39" t="n">
        <f aca="false">ROUND(M99*U99,2)</f>
        <v>5083509.59</v>
      </c>
      <c r="Y99" s="39" t="n">
        <f aca="false">ROUND(N99*U99,2)</f>
        <v>270366.48</v>
      </c>
      <c r="Z99" s="48" t="n">
        <f aca="false">(X99+Y99)*5.77%</f>
        <v>308918.649239</v>
      </c>
      <c r="AA99" s="39" t="n">
        <f aca="false">ROUND(O99*U99,2)</f>
        <v>114327.77</v>
      </c>
    </row>
    <row r="100" s="5" customFormat="true" ht="61.5" hidden="false" customHeight="false" outlineLevel="2" collapsed="false">
      <c r="A100" s="35" t="s">
        <v>201</v>
      </c>
      <c r="B100" s="37" t="n">
        <v>74</v>
      </c>
      <c r="C100" s="37" t="s">
        <v>171</v>
      </c>
      <c r="D100" s="37" t="s">
        <v>199</v>
      </c>
      <c r="E100" s="37" t="s">
        <v>54</v>
      </c>
      <c r="F100" s="37" t="s">
        <v>144</v>
      </c>
      <c r="G100" s="16" t="str">
        <f aca="false">CONCATENATE(D100,E100,F100)</f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240/50 мм2</v>
      </c>
      <c r="H100" s="38" t="n">
        <v>6503.59</v>
      </c>
      <c r="I100" s="39" t="n">
        <f aca="false">H100-K100-J100</f>
        <v>6016.69</v>
      </c>
      <c r="J100" s="38" t="n">
        <v>350.02</v>
      </c>
      <c r="K100" s="38" t="n">
        <v>136.88</v>
      </c>
      <c r="L100" s="39" t="n">
        <f aca="false">H100*1000</f>
        <v>6503590</v>
      </c>
      <c r="M100" s="39" t="n">
        <f aca="false">I100*1000</f>
        <v>6016690</v>
      </c>
      <c r="N100" s="39" t="n">
        <f aca="false">J100*1000</f>
        <v>350020</v>
      </c>
      <c r="O100" s="39" t="n">
        <f aca="false">K100*1000</f>
        <v>136880</v>
      </c>
      <c r="P100" s="38" t="n">
        <v>1.05</v>
      </c>
      <c r="Q100" s="39"/>
      <c r="R100" s="39"/>
      <c r="S100" s="39" t="n">
        <v>1.01</v>
      </c>
      <c r="T100" s="38" t="n">
        <v>1.07816317063964</v>
      </c>
      <c r="U100" s="39" t="n">
        <f aca="false">P100*S100*T100</f>
        <v>1.14339204246334</v>
      </c>
      <c r="V100" s="39" t="n">
        <f aca="false">P100*R100*S100*T100</f>
        <v>0</v>
      </c>
      <c r="W100" s="39" t="n">
        <f aca="false">SUM(X100:AA100)</f>
        <v>7856188.598235</v>
      </c>
      <c r="X100" s="39" t="n">
        <f aca="false">ROUND(M100*U100,2)</f>
        <v>6879435.47</v>
      </c>
      <c r="Y100" s="39" t="n">
        <f aca="false">ROUND(N100*U100,2)</f>
        <v>400210.08</v>
      </c>
      <c r="Z100" s="48" t="n">
        <f aca="false">(X100+Y100)*5.77%</f>
        <v>420035.548235</v>
      </c>
      <c r="AA100" s="39" t="n">
        <f aca="false">ROUND(O100*U100,2)</f>
        <v>156507.5</v>
      </c>
    </row>
    <row r="101" s="5" customFormat="true" ht="61.5" hidden="false" customHeight="false" outlineLevel="2" collapsed="false">
      <c r="A101" s="35" t="s">
        <v>202</v>
      </c>
      <c r="B101" s="37" t="n">
        <v>75</v>
      </c>
      <c r="C101" s="37" t="s">
        <v>173</v>
      </c>
      <c r="D101" s="37" t="s">
        <v>203</v>
      </c>
      <c r="E101" s="37" t="s">
        <v>54</v>
      </c>
      <c r="F101" s="37" t="s">
        <v>204</v>
      </c>
      <c r="G101" s="16" t="str">
        <f aca="false">CONCATENATE(D101,E101,F101)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300/70 мм2</v>
      </c>
      <c r="H101" s="38" t="n">
        <v>18311.84</v>
      </c>
      <c r="I101" s="39" t="n">
        <f aca="false">H101-K101-J101</f>
        <v>16959.87</v>
      </c>
      <c r="J101" s="38" t="n">
        <v>952.41</v>
      </c>
      <c r="K101" s="38" t="n">
        <v>399.56</v>
      </c>
      <c r="L101" s="39" t="n">
        <f aca="false">H101*1000</f>
        <v>18311840</v>
      </c>
      <c r="M101" s="39" t="n">
        <f aca="false">I101*1000</f>
        <v>16959870</v>
      </c>
      <c r="N101" s="39" t="n">
        <f aca="false">J101*1000</f>
        <v>952410</v>
      </c>
      <c r="O101" s="39" t="n">
        <f aca="false">K101*1000</f>
        <v>399560</v>
      </c>
      <c r="P101" s="38" t="n">
        <v>1.05</v>
      </c>
      <c r="Q101" s="39"/>
      <c r="R101" s="39"/>
      <c r="S101" s="39" t="n">
        <v>1.01</v>
      </c>
      <c r="T101" s="38" t="n">
        <v>1.07816317063964</v>
      </c>
      <c r="U101" s="39" t="n">
        <f aca="false">P101*S101*T101</f>
        <v>1.14339204246334</v>
      </c>
      <c r="V101" s="39" t="n">
        <f aca="false">P101*R101*S101*T101</f>
        <v>0</v>
      </c>
      <c r="W101" s="39" t="n">
        <f aca="false">SUM(X101:AA101)</f>
        <v>22119351.900834</v>
      </c>
      <c r="X101" s="39" t="n">
        <f aca="false">ROUND(M101*U101,2)</f>
        <v>19391780.4</v>
      </c>
      <c r="Y101" s="39" t="n">
        <f aca="false">ROUND(N101*U101,2)</f>
        <v>1088978.02</v>
      </c>
      <c r="Z101" s="48" t="n">
        <f aca="false">(X101+Y101)*5.77%</f>
        <v>1181739.760834</v>
      </c>
      <c r="AA101" s="39" t="n">
        <f aca="false">ROUND(O101*U101,2)</f>
        <v>456853.72</v>
      </c>
    </row>
    <row r="102" s="5" customFormat="true" ht="61.5" hidden="false" customHeight="false" outlineLevel="2" collapsed="false">
      <c r="A102" s="35" t="s">
        <v>205</v>
      </c>
      <c r="B102" s="37" t="n">
        <v>76</v>
      </c>
      <c r="C102" s="37" t="s">
        <v>175</v>
      </c>
      <c r="D102" s="37" t="s">
        <v>203</v>
      </c>
      <c r="E102" s="37" t="s">
        <v>54</v>
      </c>
      <c r="F102" s="37" t="s">
        <v>206</v>
      </c>
      <c r="G102" s="16" t="str">
        <f aca="false">CONCATENATE(D102,E102,F102)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400/50 мм2</v>
      </c>
      <c r="H102" s="38" t="n">
        <v>20923.16</v>
      </c>
      <c r="I102" s="39" t="n">
        <f aca="false">H102-K102-J102</f>
        <v>19443.25</v>
      </c>
      <c r="J102" s="38" t="n">
        <v>1026.87</v>
      </c>
      <c r="K102" s="38" t="n">
        <v>453.04</v>
      </c>
      <c r="L102" s="39" t="n">
        <f aca="false">H102*1000</f>
        <v>20923160</v>
      </c>
      <c r="M102" s="39" t="n">
        <f aca="false">I102*1000</f>
        <v>19443250</v>
      </c>
      <c r="N102" s="39" t="n">
        <f aca="false">J102*1000</f>
        <v>1026870</v>
      </c>
      <c r="O102" s="39" t="n">
        <f aca="false">K102*1000</f>
        <v>453040</v>
      </c>
      <c r="P102" s="38" t="n">
        <v>1.05</v>
      </c>
      <c r="Q102" s="39"/>
      <c r="R102" s="39"/>
      <c r="S102" s="39" t="n">
        <v>1.01</v>
      </c>
      <c r="T102" s="38" t="n">
        <v>1.07816317063964</v>
      </c>
      <c r="U102" s="39" t="n">
        <f aca="false">P102*S102*T102</f>
        <v>1.14339204246334</v>
      </c>
      <c r="V102" s="39" t="n">
        <f aca="false">P102*R102*S102*T102</f>
        <v>0</v>
      </c>
      <c r="W102" s="39" t="n">
        <f aca="false">SUM(X102:AA102)</f>
        <v>25273864.632864</v>
      </c>
      <c r="X102" s="39" t="n">
        <f aca="false">ROUND(M102*U102,2)</f>
        <v>22231257.33</v>
      </c>
      <c r="Y102" s="39" t="n">
        <f aca="false">ROUND(N102*U102,2)</f>
        <v>1174114.99</v>
      </c>
      <c r="Z102" s="48" t="n">
        <f aca="false">(X102+Y102)*5.77%</f>
        <v>1350489.982864</v>
      </c>
      <c r="AA102" s="39" t="n">
        <f aca="false">ROUND(O102*U102,2)</f>
        <v>518002.33</v>
      </c>
    </row>
    <row r="103" s="5" customFormat="true" ht="61.5" hidden="false" customHeight="false" outlineLevel="2" collapsed="false">
      <c r="A103" s="35" t="s">
        <v>207</v>
      </c>
      <c r="B103" s="37" t="n">
        <v>77</v>
      </c>
      <c r="C103" s="37" t="s">
        <v>177</v>
      </c>
      <c r="D103" s="37" t="s">
        <v>203</v>
      </c>
      <c r="E103" s="37" t="s">
        <v>54</v>
      </c>
      <c r="F103" s="37" t="s">
        <v>208</v>
      </c>
      <c r="G103" s="16" t="str">
        <f aca="false">CONCATENATE(D103,E103,F103)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630/50 мм2</v>
      </c>
      <c r="H103" s="38" t="n">
        <v>29965.97</v>
      </c>
      <c r="I103" s="39" t="n">
        <f aca="false">H103-K103-J103</f>
        <v>27536.13</v>
      </c>
      <c r="J103" s="38" t="n">
        <v>1772.09</v>
      </c>
      <c r="K103" s="38" t="n">
        <v>657.75</v>
      </c>
      <c r="L103" s="39" t="n">
        <f aca="false">H103*1000</f>
        <v>29965970</v>
      </c>
      <c r="M103" s="39" t="n">
        <f aca="false">I103*1000</f>
        <v>27536130</v>
      </c>
      <c r="N103" s="39" t="n">
        <f aca="false">J103*1000</f>
        <v>1772090</v>
      </c>
      <c r="O103" s="39" t="n">
        <f aca="false">K103*1000</f>
        <v>657750</v>
      </c>
      <c r="P103" s="38" t="n">
        <v>1.05</v>
      </c>
      <c r="Q103" s="39"/>
      <c r="R103" s="39"/>
      <c r="S103" s="39" t="n">
        <v>1.01</v>
      </c>
      <c r="T103" s="38" t="n">
        <v>1.07816317063964</v>
      </c>
      <c r="U103" s="39" t="n">
        <f aca="false">P103*S103*T103</f>
        <v>1.14339204246334</v>
      </c>
      <c r="V103" s="39" t="n">
        <f aca="false">P103*R103*S103*T103</f>
        <v>0</v>
      </c>
      <c r="W103" s="39" t="n">
        <f aca="false">SUM(X103:AA103)</f>
        <v>36196423.964504</v>
      </c>
      <c r="X103" s="39" t="n">
        <f aca="false">ROUND(M103*U103,2)</f>
        <v>31484591.92</v>
      </c>
      <c r="Y103" s="39" t="n">
        <f aca="false">ROUND(N103*U103,2)</f>
        <v>2026193.6</v>
      </c>
      <c r="Z103" s="48" t="n">
        <f aca="false">(X103+Y103)*5.77%</f>
        <v>1933572.324504</v>
      </c>
      <c r="AA103" s="39" t="n">
        <f aca="false">ROUND(O103*U103,2)</f>
        <v>752066.12</v>
      </c>
    </row>
    <row r="104" s="5" customFormat="true" ht="61.5" hidden="false" customHeight="false" outlineLevel="2" collapsed="false">
      <c r="A104" s="35" t="s">
        <v>209</v>
      </c>
      <c r="B104" s="37" t="n">
        <v>78</v>
      </c>
      <c r="C104" s="37" t="s">
        <v>179</v>
      </c>
      <c r="D104" s="37" t="s">
        <v>203</v>
      </c>
      <c r="E104" s="37" t="s">
        <v>54</v>
      </c>
      <c r="F104" s="37" t="s">
        <v>210</v>
      </c>
      <c r="G104" s="16" t="str">
        <f aca="false">CONCATENATE(D104,E104,F104)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800/35 мм2</v>
      </c>
      <c r="H104" s="38" t="n">
        <v>35398.25</v>
      </c>
      <c r="I104" s="39" t="n">
        <f aca="false">H104-K104-J104</f>
        <v>32623.18</v>
      </c>
      <c r="J104" s="38" t="n">
        <v>1985.35</v>
      </c>
      <c r="K104" s="38" t="n">
        <v>789.72</v>
      </c>
      <c r="L104" s="39" t="n">
        <f aca="false">H104*1000</f>
        <v>35398250</v>
      </c>
      <c r="M104" s="39" t="n">
        <f aca="false">I104*1000</f>
        <v>32623180</v>
      </c>
      <c r="N104" s="39" t="n">
        <f aca="false">J104*1000</f>
        <v>1985350</v>
      </c>
      <c r="O104" s="39" t="n">
        <f aca="false">K104*1000</f>
        <v>789720</v>
      </c>
      <c r="P104" s="38" t="n">
        <v>1.05</v>
      </c>
      <c r="Q104" s="39"/>
      <c r="R104" s="39"/>
      <c r="S104" s="39" t="n">
        <v>1.01</v>
      </c>
      <c r="T104" s="38" t="n">
        <v>1.07816317063964</v>
      </c>
      <c r="U104" s="39" t="n">
        <f aca="false">P104*S104*T104</f>
        <v>1.14339204246334</v>
      </c>
      <c r="V104" s="39" t="n">
        <f aca="false">P104*R104*S104*T104</f>
        <v>0</v>
      </c>
      <c r="W104" s="39" t="n">
        <f aca="false">SUM(X104:AA104)</f>
        <v>42757330.85706</v>
      </c>
      <c r="X104" s="39" t="n">
        <f aca="false">ROUND(M104*U104,2)</f>
        <v>37301084.41</v>
      </c>
      <c r="Y104" s="39" t="n">
        <f aca="false">ROUND(N104*U104,2)</f>
        <v>2270033.39</v>
      </c>
      <c r="Z104" s="48" t="n">
        <f aca="false">(X104+Y104)*5.77%</f>
        <v>2283253.49706</v>
      </c>
      <c r="AA104" s="39" t="n">
        <f aca="false">ROUND(O104*U104,2)</f>
        <v>902959.56</v>
      </c>
    </row>
    <row r="105" s="5" customFormat="true" ht="76.5" hidden="false" customHeight="false" outlineLevel="2" collapsed="false">
      <c r="A105" s="35" t="s">
        <v>211</v>
      </c>
      <c r="B105" s="37" t="n">
        <v>79</v>
      </c>
      <c r="C105" s="37" t="s">
        <v>182</v>
      </c>
      <c r="D105" s="37" t="s">
        <v>212</v>
      </c>
      <c r="E105" s="37" t="s">
        <v>54</v>
      </c>
      <c r="F105" s="37" t="s">
        <v>162</v>
      </c>
      <c r="G105" s="16" t="str">
        <f aca="false">CONCATENATE(D105,E105,F105)</f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05" s="38" t="n">
        <v>1589</v>
      </c>
      <c r="I105" s="39" t="n">
        <f aca="false">H105-K105-J105</f>
        <v>1476.88</v>
      </c>
      <c r="J105" s="38" t="n">
        <v>81.57</v>
      </c>
      <c r="K105" s="38" t="n">
        <v>30.55</v>
      </c>
      <c r="L105" s="39" t="n">
        <f aca="false">H105*1000</f>
        <v>1589000</v>
      </c>
      <c r="M105" s="39" t="n">
        <f aca="false">I105*1000</f>
        <v>1476880</v>
      </c>
      <c r="N105" s="39" t="n">
        <f aca="false">J105*1000</f>
        <v>81570</v>
      </c>
      <c r="O105" s="39" t="n">
        <f aca="false">K105*1000</f>
        <v>30550</v>
      </c>
      <c r="P105" s="38" t="n">
        <v>1.05</v>
      </c>
      <c r="Q105" s="39"/>
      <c r="R105" s="39"/>
      <c r="S105" s="39" t="n">
        <v>1.01</v>
      </c>
      <c r="T105" s="38" t="n">
        <v>1.07816317063964</v>
      </c>
      <c r="U105" s="39" t="n">
        <f aca="false">P105*S105*T105</f>
        <v>1.14339204246334</v>
      </c>
      <c r="V105" s="39" t="n">
        <f aca="false">P105*R105*S105*T105</f>
        <v>0</v>
      </c>
      <c r="W105" s="39" t="n">
        <f aca="false">SUM(X105:AA105)</f>
        <v>1919666.705341</v>
      </c>
      <c r="X105" s="39" t="n">
        <f aca="false">ROUND(M105*U105,2)</f>
        <v>1688652.84</v>
      </c>
      <c r="Y105" s="39" t="n">
        <f aca="false">ROUND(N105*U105,2)</f>
        <v>93266.49</v>
      </c>
      <c r="Z105" s="48" t="n">
        <f aca="false">(X105+Y105)*5.77%</f>
        <v>102816.745341</v>
      </c>
      <c r="AA105" s="39" t="n">
        <f aca="false">ROUND(O105*U105,2)</f>
        <v>34930.63</v>
      </c>
    </row>
    <row r="106" s="5" customFormat="true" ht="76.5" hidden="false" customHeight="false" outlineLevel="2" collapsed="false">
      <c r="A106" s="35" t="s">
        <v>213</v>
      </c>
      <c r="B106" s="37" t="n">
        <v>80</v>
      </c>
      <c r="C106" s="37" t="s">
        <v>183</v>
      </c>
      <c r="D106" s="37" t="s">
        <v>212</v>
      </c>
      <c r="E106" s="37" t="s">
        <v>54</v>
      </c>
      <c r="F106" s="37" t="s">
        <v>164</v>
      </c>
      <c r="G106" s="16" t="str">
        <f aca="false">CONCATENATE(D106,E106,F106)</f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06" s="38" t="n">
        <v>1665.64</v>
      </c>
      <c r="I106" s="39" t="n">
        <f aca="false">H106-K106-J106</f>
        <v>1548.9</v>
      </c>
      <c r="J106" s="38" t="n">
        <v>84.96</v>
      </c>
      <c r="K106" s="38" t="n">
        <v>31.78</v>
      </c>
      <c r="L106" s="39" t="n">
        <f aca="false">H106*1000</f>
        <v>1665640</v>
      </c>
      <c r="M106" s="39" t="n">
        <f aca="false">I106*1000</f>
        <v>1548900</v>
      </c>
      <c r="N106" s="39" t="n">
        <f aca="false">J106*1000</f>
        <v>84960</v>
      </c>
      <c r="O106" s="39" t="n">
        <f aca="false">K106*1000</f>
        <v>31780</v>
      </c>
      <c r="P106" s="38" t="n">
        <v>1.05</v>
      </c>
      <c r="Q106" s="39"/>
      <c r="R106" s="39"/>
      <c r="S106" s="39" t="n">
        <v>1.01</v>
      </c>
      <c r="T106" s="38" t="n">
        <v>1.07816317063964</v>
      </c>
      <c r="U106" s="39" t="n">
        <f aca="false">P106*S106*T106</f>
        <v>1.14339204246334</v>
      </c>
      <c r="V106" s="39" t="n">
        <f aca="false">P106*R106*S106*T106</f>
        <v>0</v>
      </c>
      <c r="W106" s="39" t="n">
        <f aca="false">SUM(X106:AA106)</f>
        <v>2012271.343404</v>
      </c>
      <c r="X106" s="39" t="n">
        <f aca="false">ROUND(M106*U106,2)</f>
        <v>1770999.93</v>
      </c>
      <c r="Y106" s="39" t="n">
        <f aca="false">ROUND(N106*U106,2)</f>
        <v>97142.59</v>
      </c>
      <c r="Z106" s="48" t="n">
        <f aca="false">(X106+Y106)*5.77%</f>
        <v>107791.823404</v>
      </c>
      <c r="AA106" s="39" t="n">
        <f aca="false">ROUND(O106*U106,2)</f>
        <v>36337</v>
      </c>
    </row>
    <row r="107" s="5" customFormat="true" ht="76.5" hidden="false" customHeight="false" outlineLevel="2" collapsed="false">
      <c r="A107" s="35" t="s">
        <v>214</v>
      </c>
      <c r="B107" s="37" t="n">
        <v>81</v>
      </c>
      <c r="C107" s="37" t="s">
        <v>184</v>
      </c>
      <c r="D107" s="37" t="s">
        <v>212</v>
      </c>
      <c r="E107" s="37" t="s">
        <v>54</v>
      </c>
      <c r="F107" s="37" t="s">
        <v>166</v>
      </c>
      <c r="G107" s="16" t="str">
        <f aca="false">CONCATENATE(D107,E107,F107)</f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07" s="38" t="n">
        <v>1738.26</v>
      </c>
      <c r="I107" s="39" t="n">
        <f aca="false">H107-K107-J107</f>
        <v>1615.27</v>
      </c>
      <c r="J107" s="38" t="n">
        <v>89.55</v>
      </c>
      <c r="K107" s="38" t="n">
        <v>33.44</v>
      </c>
      <c r="L107" s="39" t="n">
        <f aca="false">H107*1000</f>
        <v>1738260</v>
      </c>
      <c r="M107" s="39" t="n">
        <f aca="false">I107*1000</f>
        <v>1615270</v>
      </c>
      <c r="N107" s="39" t="n">
        <f aca="false">J107*1000</f>
        <v>89550</v>
      </c>
      <c r="O107" s="39" t="n">
        <f aca="false">K107*1000</f>
        <v>33440</v>
      </c>
      <c r="P107" s="38" t="n">
        <v>1.05</v>
      </c>
      <c r="Q107" s="39"/>
      <c r="R107" s="39"/>
      <c r="S107" s="39" t="n">
        <v>1.01</v>
      </c>
      <c r="T107" s="38" t="n">
        <v>1.07816317063964</v>
      </c>
      <c r="U107" s="39" t="n">
        <f aca="false">P107*S107*T107</f>
        <v>1.14339204246334</v>
      </c>
      <c r="V107" s="39" t="n">
        <f aca="false">P107*R107*S107*T107</f>
        <v>0</v>
      </c>
      <c r="W107" s="39" t="n">
        <f aca="false">SUM(X107:AA107)</f>
        <v>2099985.968674</v>
      </c>
      <c r="X107" s="39" t="n">
        <f aca="false">ROUND(M107*U107,2)</f>
        <v>1846886.86</v>
      </c>
      <c r="Y107" s="39" t="n">
        <f aca="false">ROUND(N107*U107,2)</f>
        <v>102390.76</v>
      </c>
      <c r="Z107" s="48" t="n">
        <f aca="false">(X107+Y107)*5.77%</f>
        <v>112473.318674</v>
      </c>
      <c r="AA107" s="39" t="n">
        <f aca="false">ROUND(O107*U107,2)</f>
        <v>38235.03</v>
      </c>
    </row>
    <row r="108" s="5" customFormat="true" ht="76.5" hidden="false" customHeight="false" outlineLevel="2" collapsed="false">
      <c r="A108" s="35" t="s">
        <v>215</v>
      </c>
      <c r="B108" s="37" t="n">
        <v>82</v>
      </c>
      <c r="C108" s="37" t="s">
        <v>192</v>
      </c>
      <c r="D108" s="37" t="s">
        <v>216</v>
      </c>
      <c r="E108" s="37" t="s">
        <v>54</v>
      </c>
      <c r="F108" s="37" t="s">
        <v>168</v>
      </c>
      <c r="G108" s="16" t="str">
        <f aca="false">CONCATENATE(D108,E108,F108)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08" s="38" t="n">
        <v>1958.79</v>
      </c>
      <c r="I108" s="39" t="n">
        <f aca="false">H108-K108-J108</f>
        <v>1827.93</v>
      </c>
      <c r="J108" s="38" t="n">
        <v>92.3</v>
      </c>
      <c r="K108" s="38" t="n">
        <v>38.56</v>
      </c>
      <c r="L108" s="39" t="n">
        <f aca="false">H108*1000</f>
        <v>1958790</v>
      </c>
      <c r="M108" s="39" t="n">
        <f aca="false">I108*1000</f>
        <v>1827930</v>
      </c>
      <c r="N108" s="39" t="n">
        <f aca="false">J108*1000</f>
        <v>92300</v>
      </c>
      <c r="O108" s="39" t="n">
        <f aca="false">K108*1000</f>
        <v>38560</v>
      </c>
      <c r="P108" s="38" t="n">
        <v>1.05</v>
      </c>
      <c r="Q108" s="39"/>
      <c r="R108" s="39"/>
      <c r="S108" s="39" t="n">
        <v>1.01</v>
      </c>
      <c r="T108" s="38" t="n">
        <v>1.07816317063964</v>
      </c>
      <c r="U108" s="39" t="n">
        <f aca="false">P108*S108*T108</f>
        <v>1.14339204246334</v>
      </c>
      <c r="V108" s="39" t="n">
        <f aca="false">P108*R108*S108*T108</f>
        <v>0</v>
      </c>
      <c r="W108" s="39" t="n">
        <f aca="false">SUM(X108:AA108)</f>
        <v>2366349.628467</v>
      </c>
      <c r="X108" s="39" t="n">
        <f aca="false">ROUND(M108*U108,2)</f>
        <v>2090040.62</v>
      </c>
      <c r="Y108" s="39" t="n">
        <f aca="false">ROUND(N108*U108,2)</f>
        <v>105535.09</v>
      </c>
      <c r="Z108" s="48" t="n">
        <f aca="false">(X108+Y108)*5.77%</f>
        <v>126684.718467</v>
      </c>
      <c r="AA108" s="39" t="n">
        <f aca="false">ROUND(O108*U108,2)</f>
        <v>44089.2</v>
      </c>
    </row>
    <row r="109" s="5" customFormat="true" ht="76.5" hidden="false" customHeight="false" outlineLevel="2" collapsed="false">
      <c r="A109" s="35" t="s">
        <v>217</v>
      </c>
      <c r="B109" s="37" t="n">
        <v>83</v>
      </c>
      <c r="C109" s="37" t="s">
        <v>194</v>
      </c>
      <c r="D109" s="37" t="s">
        <v>216</v>
      </c>
      <c r="E109" s="37" t="s">
        <v>54</v>
      </c>
      <c r="F109" s="37" t="s">
        <v>170</v>
      </c>
      <c r="G109" s="16" t="str">
        <f aca="false">CONCATENATE(D109,E109,F109)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09" s="38" t="n">
        <v>2188.53</v>
      </c>
      <c r="I109" s="39" t="n">
        <f aca="false">H109-K109-J109</f>
        <v>2042.24</v>
      </c>
      <c r="J109" s="38" t="n">
        <v>103.42</v>
      </c>
      <c r="K109" s="38" t="n">
        <v>42.87</v>
      </c>
      <c r="L109" s="39" t="n">
        <f aca="false">H109*1000</f>
        <v>2188530</v>
      </c>
      <c r="M109" s="39" t="n">
        <f aca="false">I109*1000</f>
        <v>2042240</v>
      </c>
      <c r="N109" s="39" t="n">
        <f aca="false">J109*1000</f>
        <v>103420</v>
      </c>
      <c r="O109" s="39" t="n">
        <f aca="false">K109*1000</f>
        <v>42870</v>
      </c>
      <c r="P109" s="38" t="n">
        <v>1.05</v>
      </c>
      <c r="Q109" s="39"/>
      <c r="R109" s="39"/>
      <c r="S109" s="39" t="n">
        <v>1.01</v>
      </c>
      <c r="T109" s="38" t="n">
        <v>1.07816317063964</v>
      </c>
      <c r="U109" s="39" t="n">
        <f aca="false">P109*S109*T109</f>
        <v>1.14339204246334</v>
      </c>
      <c r="V109" s="39" t="n">
        <f aca="false">P109*R109*S109*T109</f>
        <v>0</v>
      </c>
      <c r="W109" s="39" t="n">
        <f aca="false">SUM(X109:AA109)</f>
        <v>2643904.963889</v>
      </c>
      <c r="X109" s="39" t="n">
        <f aca="false">ROUND(M109*U109,2)</f>
        <v>2335080.96</v>
      </c>
      <c r="Y109" s="39" t="n">
        <f aca="false">ROUND(N109*U109,2)</f>
        <v>118249.61</v>
      </c>
      <c r="Z109" s="48" t="n">
        <f aca="false">(X109+Y109)*5.77%</f>
        <v>141557.173889</v>
      </c>
      <c r="AA109" s="39" t="n">
        <f aca="false">ROUND(O109*U109,2)</f>
        <v>49017.22</v>
      </c>
    </row>
    <row r="110" s="5" customFormat="true" ht="76.5" hidden="false" customHeight="false" outlineLevel="2" collapsed="false">
      <c r="A110" s="35" t="s">
        <v>218</v>
      </c>
      <c r="B110" s="37" t="n">
        <v>84</v>
      </c>
      <c r="C110" s="37" t="s">
        <v>196</v>
      </c>
      <c r="D110" s="37" t="s">
        <v>216</v>
      </c>
      <c r="E110" s="37" t="s">
        <v>54</v>
      </c>
      <c r="F110" s="37" t="s">
        <v>172</v>
      </c>
      <c r="G110" s="16" t="str">
        <f aca="false">CONCATENATE(D110,E110,F110)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10" s="38" t="n">
        <v>2361.15</v>
      </c>
      <c r="I110" s="39" t="n">
        <f aca="false">H110-K110-J110</f>
        <v>2208.66</v>
      </c>
      <c r="J110" s="38" t="n">
        <v>106.84</v>
      </c>
      <c r="K110" s="38" t="n">
        <v>45.65</v>
      </c>
      <c r="L110" s="39" t="n">
        <f aca="false">H110*1000</f>
        <v>2361150</v>
      </c>
      <c r="M110" s="39" t="n">
        <f aca="false">I110*1000</f>
        <v>2208660</v>
      </c>
      <c r="N110" s="39" t="n">
        <f aca="false">J110*1000</f>
        <v>106840</v>
      </c>
      <c r="O110" s="39" t="n">
        <f aca="false">K110*1000</f>
        <v>45650</v>
      </c>
      <c r="P110" s="38" t="n">
        <v>1.05</v>
      </c>
      <c r="Q110" s="39"/>
      <c r="R110" s="39"/>
      <c r="S110" s="39" t="n">
        <v>1.01</v>
      </c>
      <c r="T110" s="38" t="n">
        <v>1.07816317063964</v>
      </c>
      <c r="U110" s="39" t="n">
        <f aca="false">P110*S110*T110</f>
        <v>1.14339204246334</v>
      </c>
      <c r="V110" s="39" t="n">
        <f aca="false">P110*R110*S110*T110</f>
        <v>0</v>
      </c>
      <c r="W110" s="39" t="n">
        <f aca="false">SUM(X110:AA110)</f>
        <v>2852482.280956</v>
      </c>
      <c r="X110" s="39" t="n">
        <f aca="false">ROUND(M110*U110,2)</f>
        <v>2525364.27</v>
      </c>
      <c r="Y110" s="39" t="n">
        <f aca="false">ROUND(N110*U110,2)</f>
        <v>122160.01</v>
      </c>
      <c r="Z110" s="48" t="n">
        <f aca="false">(X110+Y110)*5.77%</f>
        <v>152762.150956</v>
      </c>
      <c r="AA110" s="39" t="n">
        <f aca="false">ROUND(O110*U110,2)</f>
        <v>52195.85</v>
      </c>
    </row>
    <row r="111" s="5" customFormat="true" ht="76.5" hidden="false" customHeight="false" outlineLevel="2" collapsed="false">
      <c r="A111" s="37" t="s">
        <v>219</v>
      </c>
      <c r="B111" s="37" t="n">
        <v>85</v>
      </c>
      <c r="C111" s="37" t="s">
        <v>197</v>
      </c>
      <c r="D111" s="37" t="s">
        <v>216</v>
      </c>
      <c r="E111" s="37" t="s">
        <v>54</v>
      </c>
      <c r="F111" s="37" t="s">
        <v>174</v>
      </c>
      <c r="G111" s="16" t="str">
        <f aca="false">CONCATENATE(D111,E111,F111)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11" s="38" t="n">
        <v>2672.09</v>
      </c>
      <c r="I111" s="39" t="n">
        <f aca="false">H111-K111-J111</f>
        <v>2503.67</v>
      </c>
      <c r="J111" s="38" t="n">
        <v>117.28</v>
      </c>
      <c r="K111" s="38" t="n">
        <v>51.14</v>
      </c>
      <c r="L111" s="39" t="n">
        <f aca="false">H111*1000</f>
        <v>2672090</v>
      </c>
      <c r="M111" s="39" t="n">
        <f aca="false">I111*1000</f>
        <v>2503670</v>
      </c>
      <c r="N111" s="39" t="n">
        <f aca="false">J111*1000</f>
        <v>117280</v>
      </c>
      <c r="O111" s="39" t="n">
        <f aca="false">K111*1000</f>
        <v>51140</v>
      </c>
      <c r="P111" s="38" t="n">
        <v>1.05</v>
      </c>
      <c r="Q111" s="39"/>
      <c r="R111" s="39"/>
      <c r="S111" s="39" t="n">
        <v>1.01</v>
      </c>
      <c r="T111" s="38" t="n">
        <v>1.07816317063964</v>
      </c>
      <c r="U111" s="39" t="n">
        <f aca="false">P111*S111*T111</f>
        <v>1.14339204246334</v>
      </c>
      <c r="V111" s="39" t="n">
        <f aca="false">P111*R111*S111*T111</f>
        <v>0</v>
      </c>
      <c r="W111" s="39" t="n">
        <f aca="false">SUM(X111:AA111)</f>
        <v>3228160.263449</v>
      </c>
      <c r="X111" s="39" t="n">
        <f aca="false">ROUND(M111*U111,2)</f>
        <v>2862676.35</v>
      </c>
      <c r="Y111" s="39" t="n">
        <f aca="false">ROUND(N111*U111,2)</f>
        <v>134097.02</v>
      </c>
      <c r="Z111" s="48" t="n">
        <f aca="false">(X111+Y111)*5.77%</f>
        <v>172913.823449</v>
      </c>
      <c r="AA111" s="39" t="n">
        <f aca="false">ROUND(O111*U111,2)</f>
        <v>58473.07</v>
      </c>
    </row>
    <row r="112" s="5" customFormat="true" ht="76.5" hidden="false" customHeight="false" outlineLevel="2" collapsed="false">
      <c r="A112" s="37" t="s">
        <v>220</v>
      </c>
      <c r="B112" s="37" t="n">
        <v>86</v>
      </c>
      <c r="C112" s="37" t="s">
        <v>198</v>
      </c>
      <c r="D112" s="37" t="s">
        <v>216</v>
      </c>
      <c r="E112" s="37" t="s">
        <v>54</v>
      </c>
      <c r="F112" s="37" t="s">
        <v>176</v>
      </c>
      <c r="G112" s="16" t="str">
        <f aca="false">CONCATENATE(D112,E112,F112)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12" s="38" t="n">
        <v>2925.05</v>
      </c>
      <c r="I112" s="39" t="n">
        <f aca="false">H112-K112-J112</f>
        <v>2745.37</v>
      </c>
      <c r="J112" s="38" t="n">
        <v>123.5</v>
      </c>
      <c r="K112" s="38" t="n">
        <v>56.18</v>
      </c>
      <c r="L112" s="39" t="n">
        <f aca="false">H112*1000</f>
        <v>2925050</v>
      </c>
      <c r="M112" s="39" t="n">
        <f aca="false">I112*1000</f>
        <v>2745370</v>
      </c>
      <c r="N112" s="39" t="n">
        <f aca="false">J112*1000</f>
        <v>123500</v>
      </c>
      <c r="O112" s="39" t="n">
        <f aca="false">K112*1000</f>
        <v>56180</v>
      </c>
      <c r="P112" s="38" t="n">
        <v>1.05</v>
      </c>
      <c r="Q112" s="39"/>
      <c r="R112" s="39"/>
      <c r="S112" s="39" t="n">
        <v>1.01</v>
      </c>
      <c r="T112" s="38" t="n">
        <v>1.07816317063964</v>
      </c>
      <c r="U112" s="39" t="n">
        <f aca="false">P112*S112*T112</f>
        <v>1.14339204246334</v>
      </c>
      <c r="V112" s="39" t="n">
        <f aca="false">P112*R112*S112*T112</f>
        <v>0</v>
      </c>
      <c r="W112" s="39" t="n">
        <f aca="false">SUM(X112:AA112)</f>
        <v>3533748.918601</v>
      </c>
      <c r="X112" s="39" t="n">
        <f aca="false">ROUND(M112*U112,2)</f>
        <v>3139034.21</v>
      </c>
      <c r="Y112" s="39" t="n">
        <f aca="false">ROUND(N112*U112,2)</f>
        <v>141208.92</v>
      </c>
      <c r="Z112" s="48" t="n">
        <f aca="false">(X112+Y112)*5.77%</f>
        <v>189270.028601</v>
      </c>
      <c r="AA112" s="39" t="n">
        <f aca="false">ROUND(O112*U112,2)</f>
        <v>64235.76</v>
      </c>
    </row>
    <row r="113" s="5" customFormat="true" ht="76.5" hidden="false" customHeight="false" outlineLevel="2" collapsed="false">
      <c r="A113" s="37" t="s">
        <v>221</v>
      </c>
      <c r="B113" s="37" t="n">
        <v>87</v>
      </c>
      <c r="C113" s="37" t="s">
        <v>200</v>
      </c>
      <c r="D113" s="37" t="s">
        <v>216</v>
      </c>
      <c r="E113" s="37" t="s">
        <v>54</v>
      </c>
      <c r="F113" s="37" t="s">
        <v>178</v>
      </c>
      <c r="G113" s="16" t="str">
        <f aca="false">CONCATENATE(D113,E113,F113)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13" s="38" t="n">
        <v>3470.8</v>
      </c>
      <c r="I113" s="39" t="n">
        <f aca="false">H113-K113-J113</f>
        <v>3268.53</v>
      </c>
      <c r="J113" s="38" t="n">
        <v>138.48</v>
      </c>
      <c r="K113" s="38" t="n">
        <v>63.79</v>
      </c>
      <c r="L113" s="39" t="n">
        <f aca="false">H113*1000</f>
        <v>3470800</v>
      </c>
      <c r="M113" s="39" t="n">
        <f aca="false">I113*1000</f>
        <v>3268530</v>
      </c>
      <c r="N113" s="39" t="n">
        <f aca="false">J113*1000</f>
        <v>138480</v>
      </c>
      <c r="O113" s="39" t="n">
        <f aca="false">K113*1000</f>
        <v>63790</v>
      </c>
      <c r="P113" s="38" t="n">
        <v>1.05</v>
      </c>
      <c r="Q113" s="39"/>
      <c r="R113" s="39"/>
      <c r="S113" s="39" t="n">
        <v>1.01</v>
      </c>
      <c r="T113" s="38" t="n">
        <v>1.07816317063964</v>
      </c>
      <c r="U113" s="39" t="n">
        <f aca="false">P113*S113*T113</f>
        <v>1.14339204246334</v>
      </c>
      <c r="V113" s="39" t="n">
        <f aca="false">P113*R113*S113*T113</f>
        <v>0</v>
      </c>
      <c r="W113" s="39" t="n">
        <f aca="false">SUM(X113:AA113)</f>
        <v>4193258.226524</v>
      </c>
      <c r="X113" s="39" t="n">
        <f aca="false">ROUND(M113*U113,2)</f>
        <v>3737211.19</v>
      </c>
      <c r="Y113" s="39" t="n">
        <f aca="false">ROUND(N113*U113,2)</f>
        <v>158336.93</v>
      </c>
      <c r="Z113" s="48" t="n">
        <f aca="false">(X113+Y113)*5.77%</f>
        <v>224773.126524</v>
      </c>
      <c r="AA113" s="39" t="n">
        <f aca="false">ROUND(O113*U113,2)</f>
        <v>72936.98</v>
      </c>
    </row>
    <row r="114" s="5" customFormat="true" ht="76.5" hidden="false" customHeight="false" outlineLevel="2" collapsed="false">
      <c r="A114" s="37" t="s">
        <v>222</v>
      </c>
      <c r="B114" s="37" t="n">
        <v>88</v>
      </c>
      <c r="C114" s="37" t="s">
        <v>207</v>
      </c>
      <c r="D114" s="37" t="s">
        <v>223</v>
      </c>
      <c r="E114" s="37" t="s">
        <v>54</v>
      </c>
      <c r="F114" s="37" t="s">
        <v>57</v>
      </c>
      <c r="G114" s="16" t="str">
        <f aca="false">CONCATENATE(D114,E114,F114)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14" s="38" t="n">
        <v>2219.36</v>
      </c>
      <c r="I114" s="39" t="n">
        <f aca="false">H114-K114-J114</f>
        <v>2071.51</v>
      </c>
      <c r="J114" s="38" t="n">
        <v>103.52</v>
      </c>
      <c r="K114" s="38" t="n">
        <v>44.33</v>
      </c>
      <c r="L114" s="39" t="n">
        <f aca="false">H114*1000</f>
        <v>2219360</v>
      </c>
      <c r="M114" s="39" t="n">
        <f aca="false">I114*1000</f>
        <v>2071510</v>
      </c>
      <c r="N114" s="39" t="n">
        <f aca="false">J114*1000</f>
        <v>103520</v>
      </c>
      <c r="O114" s="39" t="n">
        <f aca="false">K114*1000</f>
        <v>44330</v>
      </c>
      <c r="P114" s="38" t="n">
        <v>1.05</v>
      </c>
      <c r="Q114" s="39"/>
      <c r="R114" s="39"/>
      <c r="S114" s="39" t="n">
        <v>1.01</v>
      </c>
      <c r="T114" s="38" t="n">
        <v>1.07816317063964</v>
      </c>
      <c r="U114" s="39" t="n">
        <f aca="false">P114*S114*T114</f>
        <v>1.14339204246334</v>
      </c>
      <c r="V114" s="39" t="n">
        <f aca="false">P114*R114*S114*T114</f>
        <v>0</v>
      </c>
      <c r="W114" s="39" t="n">
        <f aca="false">SUM(X114:AA114)</f>
        <v>2681093.381823</v>
      </c>
      <c r="X114" s="39" t="n">
        <f aca="false">ROUND(M114*U114,2)</f>
        <v>2368548.05</v>
      </c>
      <c r="Y114" s="39" t="n">
        <f aca="false">ROUND(N114*U114,2)</f>
        <v>118363.94</v>
      </c>
      <c r="Z114" s="48" t="n">
        <f aca="false">(X114+Y114)*5.77%</f>
        <v>143494.821823</v>
      </c>
      <c r="AA114" s="39" t="n">
        <f aca="false">ROUND(O114*U114,2)</f>
        <v>50686.57</v>
      </c>
    </row>
    <row r="115" s="5" customFormat="true" ht="76.5" hidden="false" customHeight="false" outlineLevel="2" collapsed="false">
      <c r="A115" s="37" t="s">
        <v>224</v>
      </c>
      <c r="B115" s="37" t="n">
        <v>89</v>
      </c>
      <c r="C115" s="37" t="s">
        <v>209</v>
      </c>
      <c r="D115" s="37" t="s">
        <v>223</v>
      </c>
      <c r="E115" s="37" t="s">
        <v>54</v>
      </c>
      <c r="F115" s="37" t="s">
        <v>59</v>
      </c>
      <c r="G115" s="16" t="str">
        <f aca="false">CONCATENATE(D115,E115,F115)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15" s="38" t="n">
        <v>2266.03</v>
      </c>
      <c r="I115" s="39" t="n">
        <f aca="false">H115-K115-J115</f>
        <v>2119</v>
      </c>
      <c r="J115" s="38" t="n">
        <v>101.68</v>
      </c>
      <c r="K115" s="38" t="n">
        <v>45.35</v>
      </c>
      <c r="L115" s="39" t="n">
        <f aca="false">H115*1000</f>
        <v>2266030</v>
      </c>
      <c r="M115" s="39" t="n">
        <f aca="false">I115*1000</f>
        <v>2119000</v>
      </c>
      <c r="N115" s="39" t="n">
        <f aca="false">J115*1000</f>
        <v>101680</v>
      </c>
      <c r="O115" s="39" t="n">
        <f aca="false">K115*1000</f>
        <v>45350</v>
      </c>
      <c r="P115" s="38" t="n">
        <v>1.05</v>
      </c>
      <c r="Q115" s="39"/>
      <c r="R115" s="39"/>
      <c r="S115" s="39" t="n">
        <v>1.01</v>
      </c>
      <c r="T115" s="38" t="n">
        <v>1.07816317063964</v>
      </c>
      <c r="U115" s="39" t="n">
        <f aca="false">P115*S115*T115</f>
        <v>1.14339204246334</v>
      </c>
      <c r="V115" s="39" t="n">
        <f aca="false">P115*R115*S115*T115</f>
        <v>0</v>
      </c>
      <c r="W115" s="39" t="n">
        <f aca="false">SUM(X115:AA115)</f>
        <v>2737467.192368</v>
      </c>
      <c r="X115" s="39" t="n">
        <f aca="false">ROUND(M115*U115,2)</f>
        <v>2422847.74</v>
      </c>
      <c r="Y115" s="39" t="n">
        <f aca="false">ROUND(N115*U115,2)</f>
        <v>116260.1</v>
      </c>
      <c r="Z115" s="48" t="n">
        <f aca="false">(X115+Y115)*5.77%</f>
        <v>146506.522368</v>
      </c>
      <c r="AA115" s="39" t="n">
        <f aca="false">ROUND(O115*U115,2)</f>
        <v>51852.83</v>
      </c>
    </row>
    <row r="116" s="5" customFormat="true" ht="76.5" hidden="false" customHeight="false" outlineLevel="2" collapsed="false">
      <c r="A116" s="37" t="s">
        <v>225</v>
      </c>
      <c r="B116" s="37" t="n">
        <v>90</v>
      </c>
      <c r="C116" s="37" t="s">
        <v>211</v>
      </c>
      <c r="D116" s="37" t="s">
        <v>223</v>
      </c>
      <c r="E116" s="37" t="s">
        <v>54</v>
      </c>
      <c r="F116" s="37" t="s">
        <v>63</v>
      </c>
      <c r="G116" s="16" t="str">
        <f aca="false">CONCATENATE(D116,E116,F116)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16" s="38" t="n">
        <v>2685.27</v>
      </c>
      <c r="I116" s="39" t="n">
        <f aca="false">H116-K116-J116</f>
        <v>2504.24</v>
      </c>
      <c r="J116" s="38" t="n">
        <v>127.44</v>
      </c>
      <c r="K116" s="38" t="n">
        <v>53.59</v>
      </c>
      <c r="L116" s="39" t="n">
        <f aca="false">H116*1000</f>
        <v>2685270</v>
      </c>
      <c r="M116" s="39" t="n">
        <f aca="false">I116*1000</f>
        <v>2504240</v>
      </c>
      <c r="N116" s="39" t="n">
        <f aca="false">J116*1000</f>
        <v>127440</v>
      </c>
      <c r="O116" s="39" t="n">
        <f aca="false">K116*1000</f>
        <v>53590</v>
      </c>
      <c r="P116" s="38" t="n">
        <v>1.05</v>
      </c>
      <c r="Q116" s="39"/>
      <c r="R116" s="39"/>
      <c r="S116" s="39" t="n">
        <v>1.01</v>
      </c>
      <c r="T116" s="38" t="n">
        <v>1.07816317063964</v>
      </c>
      <c r="U116" s="39" t="n">
        <f aca="false">P116*S116*T116</f>
        <v>1.14339204246334</v>
      </c>
      <c r="V116" s="39" t="n">
        <f aca="false">P116*R116*S116*T116</f>
        <v>0</v>
      </c>
      <c r="W116" s="39" t="n">
        <f aca="false">SUM(X116:AA116)</f>
        <v>3243938.071669</v>
      </c>
      <c r="X116" s="39" t="n">
        <f aca="false">ROUND(M116*U116,2)</f>
        <v>2863328.09</v>
      </c>
      <c r="Y116" s="39" t="n">
        <f aca="false">ROUND(N116*U116,2)</f>
        <v>145713.88</v>
      </c>
      <c r="Z116" s="48" t="n">
        <f aca="false">(X116+Y116)*5.77%</f>
        <v>173621.721669</v>
      </c>
      <c r="AA116" s="39" t="n">
        <f aca="false">ROUND(O116*U116,2)</f>
        <v>61274.38</v>
      </c>
    </row>
    <row r="117" s="5" customFormat="true" ht="76.5" hidden="false" customHeight="false" outlineLevel="2" collapsed="false">
      <c r="A117" s="37" t="s">
        <v>226</v>
      </c>
      <c r="B117" s="37" t="n">
        <v>91</v>
      </c>
      <c r="C117" s="37" t="s">
        <v>213</v>
      </c>
      <c r="D117" s="37" t="s">
        <v>223</v>
      </c>
      <c r="E117" s="37" t="s">
        <v>54</v>
      </c>
      <c r="F117" s="37" t="s">
        <v>65</v>
      </c>
      <c r="G117" s="16" t="str">
        <f aca="false">CONCATENATE(D117,E117,F117)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17" s="38" t="n">
        <v>2878.54</v>
      </c>
      <c r="I117" s="39" t="n">
        <f aca="false">H117-K117-J117</f>
        <v>2687.12</v>
      </c>
      <c r="J117" s="38" t="n">
        <v>133.92</v>
      </c>
      <c r="K117" s="38" t="n">
        <v>57.5</v>
      </c>
      <c r="L117" s="39" t="n">
        <f aca="false">H117*1000</f>
        <v>2878540</v>
      </c>
      <c r="M117" s="39" t="n">
        <f aca="false">I117*1000</f>
        <v>2687120</v>
      </c>
      <c r="N117" s="39" t="n">
        <f aca="false">J117*1000</f>
        <v>133920</v>
      </c>
      <c r="O117" s="39" t="n">
        <f aca="false">K117*1000</f>
        <v>57500</v>
      </c>
      <c r="P117" s="38" t="n">
        <v>1.05</v>
      </c>
      <c r="Q117" s="39"/>
      <c r="R117" s="39"/>
      <c r="S117" s="39" t="n">
        <v>1.01</v>
      </c>
      <c r="T117" s="38" t="n">
        <v>1.07816317063964</v>
      </c>
      <c r="U117" s="39" t="n">
        <f aca="false">P117*S117*T117</f>
        <v>1.14339204246334</v>
      </c>
      <c r="V117" s="39" t="n">
        <f aca="false">P117*R117*S117*T117</f>
        <v>0</v>
      </c>
      <c r="W117" s="39" t="n">
        <f aca="false">SUM(X117:AA117)</f>
        <v>3477414.235613</v>
      </c>
      <c r="X117" s="39" t="n">
        <f aca="false">ROUND(M117*U117,2)</f>
        <v>3072431.63</v>
      </c>
      <c r="Y117" s="39" t="n">
        <f aca="false">ROUND(N117*U117,2)</f>
        <v>153123.06</v>
      </c>
      <c r="Z117" s="48" t="n">
        <f aca="false">(X117+Y117)*5.77%</f>
        <v>186114.505613</v>
      </c>
      <c r="AA117" s="39" t="n">
        <f aca="false">ROUND(O117*U117,2)</f>
        <v>65745.04</v>
      </c>
    </row>
    <row r="118" s="5" customFormat="true" ht="76.5" hidden="false" customHeight="false" outlineLevel="2" collapsed="false">
      <c r="A118" s="37" t="s">
        <v>227</v>
      </c>
      <c r="B118" s="37" t="n">
        <v>92</v>
      </c>
      <c r="C118" s="37" t="s">
        <v>214</v>
      </c>
      <c r="D118" s="37" t="s">
        <v>223</v>
      </c>
      <c r="E118" s="37" t="s">
        <v>54</v>
      </c>
      <c r="F118" s="37" t="s">
        <v>67</v>
      </c>
      <c r="G118" s="16" t="str">
        <f aca="false">CONCATENATE(D118,E118,F118)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18" s="38" t="n">
        <v>3109.44</v>
      </c>
      <c r="I118" s="39" t="n">
        <f aca="false">H118-K118-J118</f>
        <v>2882.66</v>
      </c>
      <c r="J118" s="38" t="n">
        <v>165.09</v>
      </c>
      <c r="K118" s="38" t="n">
        <v>61.69</v>
      </c>
      <c r="L118" s="39" t="n">
        <f aca="false">H118*1000</f>
        <v>3109440</v>
      </c>
      <c r="M118" s="39" t="n">
        <f aca="false">I118*1000</f>
        <v>2882660</v>
      </c>
      <c r="N118" s="39" t="n">
        <f aca="false">J118*1000</f>
        <v>165090</v>
      </c>
      <c r="O118" s="39" t="n">
        <f aca="false">K118*1000</f>
        <v>61690</v>
      </c>
      <c r="P118" s="38" t="n">
        <v>1.05</v>
      </c>
      <c r="Q118" s="39"/>
      <c r="R118" s="39"/>
      <c r="S118" s="39" t="n">
        <v>1.01</v>
      </c>
      <c r="T118" s="38" t="n">
        <v>1.07816317063964</v>
      </c>
      <c r="U118" s="39" t="n">
        <f aca="false">P118*S118*T118</f>
        <v>1.14339204246334</v>
      </c>
      <c r="V118" s="39" t="n">
        <f aca="false">P118*R118*S118*T118</f>
        <v>0</v>
      </c>
      <c r="W118" s="39" t="n">
        <f aca="false">SUM(X118:AA118)</f>
        <v>3756380.36787</v>
      </c>
      <c r="X118" s="39" t="n">
        <f aca="false">ROUND(M118*U118,2)</f>
        <v>3296010.51</v>
      </c>
      <c r="Y118" s="39" t="n">
        <f aca="false">ROUND(N118*U118,2)</f>
        <v>188762.59</v>
      </c>
      <c r="Z118" s="48" t="n">
        <f aca="false">(X118+Y118)*5.77%</f>
        <v>201071.40787</v>
      </c>
      <c r="AA118" s="39" t="n">
        <f aca="false">ROUND(O118*U118,2)</f>
        <v>70535.86</v>
      </c>
    </row>
    <row r="119" s="5" customFormat="true" ht="76.5" hidden="false" customHeight="false" outlineLevel="2" collapsed="false">
      <c r="A119" s="37" t="s">
        <v>228</v>
      </c>
      <c r="B119" s="37" t="n">
        <v>93</v>
      </c>
      <c r="C119" s="37" t="s">
        <v>215</v>
      </c>
      <c r="D119" s="37" t="s">
        <v>223</v>
      </c>
      <c r="E119" s="37" t="s">
        <v>54</v>
      </c>
      <c r="F119" s="37" t="s">
        <v>69</v>
      </c>
      <c r="G119" s="16" t="str">
        <f aca="false">CONCATENATE(D119,E119,F119)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19" s="38" t="n">
        <v>3366.13</v>
      </c>
      <c r="I119" s="39" t="n">
        <f aca="false">H119-K119-J119</f>
        <v>3129.95</v>
      </c>
      <c r="J119" s="38" t="n">
        <v>169.2</v>
      </c>
      <c r="K119" s="38" t="n">
        <v>66.98</v>
      </c>
      <c r="L119" s="39" t="n">
        <f aca="false">H119*1000</f>
        <v>3366130</v>
      </c>
      <c r="M119" s="39" t="n">
        <f aca="false">I119*1000</f>
        <v>3129950</v>
      </c>
      <c r="N119" s="39" t="n">
        <f aca="false">J119*1000</f>
        <v>169200</v>
      </c>
      <c r="O119" s="39" t="n">
        <f aca="false">K119*1000</f>
        <v>66980</v>
      </c>
      <c r="P119" s="38" t="n">
        <v>1.05</v>
      </c>
      <c r="Q119" s="39"/>
      <c r="R119" s="39"/>
      <c r="S119" s="39" t="n">
        <v>1.01</v>
      </c>
      <c r="T119" s="38" t="n">
        <v>1.07816317063964</v>
      </c>
      <c r="U119" s="39" t="n">
        <f aca="false">P119*S119*T119</f>
        <v>1.14339204246334</v>
      </c>
      <c r="V119" s="39" t="n">
        <f aca="false">P119*R119*S119*T119</f>
        <v>0</v>
      </c>
      <c r="W119" s="39" t="n">
        <f aca="false">SUM(X119:AA119)</f>
        <v>4066463.450745</v>
      </c>
      <c r="X119" s="39" t="n">
        <f aca="false">ROUND(M119*U119,2)</f>
        <v>3578759.92</v>
      </c>
      <c r="Y119" s="39" t="n">
        <f aca="false">ROUND(N119*U119,2)</f>
        <v>193461.93</v>
      </c>
      <c r="Z119" s="48" t="n">
        <f aca="false">(X119+Y119)*5.77%</f>
        <v>217657.200745</v>
      </c>
      <c r="AA119" s="39" t="n">
        <f aca="false">ROUND(O119*U119,2)</f>
        <v>76584.4</v>
      </c>
    </row>
    <row r="120" s="5" customFormat="true" ht="76.5" hidden="false" customHeight="false" outlineLevel="2" collapsed="false">
      <c r="A120" s="37" t="s">
        <v>229</v>
      </c>
      <c r="B120" s="37" t="n">
        <v>94</v>
      </c>
      <c r="C120" s="37" t="s">
        <v>217</v>
      </c>
      <c r="D120" s="37" t="s">
        <v>223</v>
      </c>
      <c r="E120" s="37" t="s">
        <v>54</v>
      </c>
      <c r="F120" s="37" t="s">
        <v>71</v>
      </c>
      <c r="G120" s="16" t="str">
        <f aca="false">CONCATENATE(D120,E120,F120)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20" s="38" t="n">
        <v>3673.58</v>
      </c>
      <c r="I120" s="39" t="n">
        <f aca="false">H120-K120-J120</f>
        <v>3428.06</v>
      </c>
      <c r="J120" s="38" t="n">
        <v>172.16</v>
      </c>
      <c r="K120" s="38" t="n">
        <v>73.36</v>
      </c>
      <c r="L120" s="39" t="n">
        <f aca="false">H120*1000</f>
        <v>3673580</v>
      </c>
      <c r="M120" s="39" t="n">
        <f aca="false">I120*1000</f>
        <v>3428060</v>
      </c>
      <c r="N120" s="39" t="n">
        <f aca="false">J120*1000</f>
        <v>172160</v>
      </c>
      <c r="O120" s="39" t="n">
        <f aca="false">K120*1000</f>
        <v>73360</v>
      </c>
      <c r="P120" s="38" t="n">
        <v>1.05</v>
      </c>
      <c r="Q120" s="39"/>
      <c r="R120" s="39"/>
      <c r="S120" s="39" t="n">
        <v>1.01</v>
      </c>
      <c r="T120" s="38" t="n">
        <v>1.07816317063964</v>
      </c>
      <c r="U120" s="39" t="n">
        <f aca="false">P120*S120*T120</f>
        <v>1.14339204246334</v>
      </c>
      <c r="V120" s="39" t="n">
        <f aca="false">P120*R120*S120*T120</f>
        <v>0</v>
      </c>
      <c r="W120" s="39" t="n">
        <f aca="false">SUM(X120:AA120)</f>
        <v>4437862.04933</v>
      </c>
      <c r="X120" s="39" t="n">
        <f aca="false">ROUND(M120*U120,2)</f>
        <v>3919616.53</v>
      </c>
      <c r="Y120" s="39" t="n">
        <f aca="false">ROUND(N120*U120,2)</f>
        <v>196846.37</v>
      </c>
      <c r="Z120" s="48" t="n">
        <f aca="false">(X120+Y120)*5.77%</f>
        <v>237519.90933</v>
      </c>
      <c r="AA120" s="39" t="n">
        <f aca="false">ROUND(O120*U120,2)</f>
        <v>83879.24</v>
      </c>
    </row>
    <row r="121" s="5" customFormat="true" ht="45.75" hidden="false" customHeight="false" outlineLevel="2" collapsed="false">
      <c r="A121" s="37" t="s">
        <v>230</v>
      </c>
      <c r="B121" s="37" t="n">
        <v>95</v>
      </c>
      <c r="C121" s="37" t="s">
        <v>219</v>
      </c>
      <c r="D121" s="37" t="s">
        <v>231</v>
      </c>
      <c r="E121" s="37" t="s">
        <v>54</v>
      </c>
      <c r="F121" s="37" t="s">
        <v>55</v>
      </c>
      <c r="G121" s="16" t="str">
        <f aca="false">CONCATENATE(D121,E121,F121)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25 мм2</v>
      </c>
      <c r="H121" s="38" t="n">
        <v>2802.51</v>
      </c>
      <c r="I121" s="39" t="n">
        <f aca="false">H121-K121-J121</f>
        <v>2634.05</v>
      </c>
      <c r="J121" s="38" t="n">
        <v>118.3</v>
      </c>
      <c r="K121" s="38" t="n">
        <v>50.16</v>
      </c>
      <c r="L121" s="39" t="n">
        <f aca="false">H121*1000</f>
        <v>2802510</v>
      </c>
      <c r="M121" s="39" t="n">
        <f aca="false">I121*1000</f>
        <v>2634050</v>
      </c>
      <c r="N121" s="39" t="n">
        <f aca="false">J121*1000</f>
        <v>118300</v>
      </c>
      <c r="O121" s="39" t="n">
        <f aca="false">K121*1000</f>
        <v>50160</v>
      </c>
      <c r="P121" s="38" t="n">
        <v>1.05</v>
      </c>
      <c r="Q121" s="39"/>
      <c r="R121" s="39"/>
      <c r="S121" s="39" t="n">
        <v>1.01</v>
      </c>
      <c r="T121" s="38" t="n">
        <v>1.07816317063964</v>
      </c>
      <c r="U121" s="39" t="n">
        <f aca="false">P121*S121*T121</f>
        <v>1.14339204246334</v>
      </c>
      <c r="V121" s="39" t="n">
        <f aca="false">P121*R121*S121*T121</f>
        <v>0</v>
      </c>
      <c r="W121" s="39" t="n">
        <f aca="false">SUM(X121:AA121)</f>
        <v>3385950.400693</v>
      </c>
      <c r="X121" s="39" t="n">
        <f aca="false">ROUND(M121*U121,2)</f>
        <v>3011751.81</v>
      </c>
      <c r="Y121" s="39" t="n">
        <f aca="false">ROUND(N121*U121,2)</f>
        <v>135263.28</v>
      </c>
      <c r="Z121" s="48" t="n">
        <f aca="false">(X121+Y121)*5.77%</f>
        <v>181582.770693</v>
      </c>
      <c r="AA121" s="39" t="n">
        <f aca="false">ROUND(O121*U121,2)</f>
        <v>57352.54</v>
      </c>
    </row>
    <row r="122" s="5" customFormat="true" ht="45.75" hidden="false" customHeight="false" outlineLevel="2" collapsed="false">
      <c r="A122" s="37" t="s">
        <v>232</v>
      </c>
      <c r="B122" s="37" t="n">
        <v>96</v>
      </c>
      <c r="C122" s="37" t="s">
        <v>220</v>
      </c>
      <c r="D122" s="37" t="s">
        <v>231</v>
      </c>
      <c r="E122" s="37" t="s">
        <v>54</v>
      </c>
      <c r="F122" s="37" t="s">
        <v>57</v>
      </c>
      <c r="G122" s="16" t="str">
        <f aca="false">CONCATENATE(D122,E122,F122)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35 мм2</v>
      </c>
      <c r="H122" s="38" t="n">
        <v>3060.39</v>
      </c>
      <c r="I122" s="39" t="n">
        <f aca="false">H122-K122-J122</f>
        <v>2880.68</v>
      </c>
      <c r="J122" s="38" t="n">
        <v>127.01</v>
      </c>
      <c r="K122" s="38" t="n">
        <v>52.7</v>
      </c>
      <c r="L122" s="39" t="n">
        <f aca="false">H122*1000</f>
        <v>3060390</v>
      </c>
      <c r="M122" s="39" t="n">
        <f aca="false">I122*1000</f>
        <v>2880680</v>
      </c>
      <c r="N122" s="39" t="n">
        <f aca="false">J122*1000</f>
        <v>127010</v>
      </c>
      <c r="O122" s="39" t="n">
        <f aca="false">K122*1000</f>
        <v>52700</v>
      </c>
      <c r="P122" s="38" t="n">
        <v>1.05</v>
      </c>
      <c r="Q122" s="39"/>
      <c r="R122" s="39"/>
      <c r="S122" s="39" t="n">
        <v>1.01</v>
      </c>
      <c r="T122" s="38" t="n">
        <v>1.07816317063964</v>
      </c>
      <c r="U122" s="39" t="n">
        <f aca="false">P122*S122*T122</f>
        <v>1.14339204246334</v>
      </c>
      <c r="V122" s="39" t="n">
        <f aca="false">P122*R122*S122*T122</f>
        <v>0</v>
      </c>
      <c r="W122" s="39" t="n">
        <f aca="false">SUM(X122:AA122)</f>
        <v>3697654.070337</v>
      </c>
      <c r="X122" s="39" t="n">
        <f aca="false">ROUND(M122*U122,2)</f>
        <v>3293746.59</v>
      </c>
      <c r="Y122" s="39" t="n">
        <f aca="false">ROUND(N122*U122,2)</f>
        <v>145222.22</v>
      </c>
      <c r="Z122" s="48" t="n">
        <f aca="false">(X122+Y122)*5.77%</f>
        <v>198428.500337</v>
      </c>
      <c r="AA122" s="39" t="n">
        <f aca="false">ROUND(O122*U122,2)</f>
        <v>60256.76</v>
      </c>
    </row>
    <row r="123" s="5" customFormat="true" ht="45.75" hidden="false" customHeight="false" outlineLevel="2" collapsed="false">
      <c r="A123" s="37" t="s">
        <v>233</v>
      </c>
      <c r="B123" s="37" t="n">
        <v>97</v>
      </c>
      <c r="C123" s="37" t="s">
        <v>221</v>
      </c>
      <c r="D123" s="37" t="s">
        <v>231</v>
      </c>
      <c r="E123" s="37" t="s">
        <v>54</v>
      </c>
      <c r="F123" s="37" t="s">
        <v>59</v>
      </c>
      <c r="G123" s="16" t="str">
        <f aca="false">CONCATENATE(D123,E123,F123)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50 мм2</v>
      </c>
      <c r="H123" s="38" t="n">
        <v>3186.4</v>
      </c>
      <c r="I123" s="39" t="n">
        <f aca="false">H123-K123-J123</f>
        <v>2998.47</v>
      </c>
      <c r="J123" s="38" t="n">
        <v>129.77</v>
      </c>
      <c r="K123" s="38" t="n">
        <v>58.16</v>
      </c>
      <c r="L123" s="39" t="n">
        <f aca="false">H123*1000</f>
        <v>3186400</v>
      </c>
      <c r="M123" s="39" t="n">
        <f aca="false">I123*1000</f>
        <v>2998470</v>
      </c>
      <c r="N123" s="39" t="n">
        <f aca="false">J123*1000</f>
        <v>129770</v>
      </c>
      <c r="O123" s="39" t="n">
        <f aca="false">K123*1000</f>
        <v>58160</v>
      </c>
      <c r="P123" s="38" t="n">
        <v>1.05</v>
      </c>
      <c r="Q123" s="39"/>
      <c r="R123" s="39"/>
      <c r="S123" s="39" t="n">
        <v>1.01</v>
      </c>
      <c r="T123" s="38" t="n">
        <v>1.07816317063964</v>
      </c>
      <c r="U123" s="39" t="n">
        <f aca="false">P123*S123*T123</f>
        <v>1.14339204246334</v>
      </c>
      <c r="V123" s="39" t="n">
        <f aca="false">P123*R123*S123*T123</f>
        <v>0</v>
      </c>
      <c r="W123" s="39" t="n">
        <f aca="false">SUM(X123:AA123)</f>
        <v>3849686.042921</v>
      </c>
      <c r="X123" s="39" t="n">
        <f aca="false">ROUND(M123*U123,2)</f>
        <v>3428426.74</v>
      </c>
      <c r="Y123" s="39" t="n">
        <f aca="false">ROUND(N123*U123,2)</f>
        <v>148377.99</v>
      </c>
      <c r="Z123" s="48" t="n">
        <f aca="false">(X123+Y123)*5.77%</f>
        <v>206381.632921</v>
      </c>
      <c r="AA123" s="39" t="n">
        <f aca="false">ROUND(O123*U123,2)</f>
        <v>66499.68</v>
      </c>
    </row>
    <row r="124" s="5" customFormat="true" ht="45.75" hidden="false" customHeight="false" outlineLevel="2" collapsed="false">
      <c r="A124" s="37" t="s">
        <v>234</v>
      </c>
      <c r="B124" s="37" t="n">
        <v>98</v>
      </c>
      <c r="C124" s="37" t="s">
        <v>235</v>
      </c>
      <c r="D124" s="37" t="s">
        <v>231</v>
      </c>
      <c r="E124" s="37" t="s">
        <v>54</v>
      </c>
      <c r="F124" s="37" t="s">
        <v>61</v>
      </c>
      <c r="G124" s="16" t="str">
        <f aca="false">CONCATENATE(D124,E124,F124)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70 мм2</v>
      </c>
      <c r="H124" s="38" t="n">
        <v>3331.63</v>
      </c>
      <c r="I124" s="39" t="n">
        <f aca="false">H124-K124-J124</f>
        <v>3141.79</v>
      </c>
      <c r="J124" s="38" t="n">
        <v>133.93</v>
      </c>
      <c r="K124" s="38" t="n">
        <v>55.91</v>
      </c>
      <c r="L124" s="39" t="n">
        <f aca="false">H124*1000</f>
        <v>3331630</v>
      </c>
      <c r="M124" s="39" t="n">
        <f aca="false">I124*1000</f>
        <v>3141790</v>
      </c>
      <c r="N124" s="39" t="n">
        <f aca="false">J124*1000</f>
        <v>133930</v>
      </c>
      <c r="O124" s="39" t="n">
        <f aca="false">K124*1000</f>
        <v>55910</v>
      </c>
      <c r="P124" s="38" t="n">
        <v>1.05</v>
      </c>
      <c r="Q124" s="39"/>
      <c r="R124" s="39"/>
      <c r="S124" s="39" t="n">
        <v>1.01</v>
      </c>
      <c r="T124" s="38" t="n">
        <v>1.07816317063964</v>
      </c>
      <c r="U124" s="39" t="n">
        <f aca="false">P124*S124*T124</f>
        <v>1.14339204246334</v>
      </c>
      <c r="V124" s="39" t="n">
        <f aca="false">P124*R124*S124*T124</f>
        <v>0</v>
      </c>
      <c r="W124" s="39" t="n">
        <f aca="false">SUM(X124:AA124)</f>
        <v>4025470.677363</v>
      </c>
      <c r="X124" s="39" t="n">
        <f aca="false">ROUND(M124*U124,2)</f>
        <v>3592297.69</v>
      </c>
      <c r="Y124" s="39" t="n">
        <f aca="false">ROUND(N124*U124,2)</f>
        <v>153134.5</v>
      </c>
      <c r="Z124" s="48" t="n">
        <f aca="false">(X124+Y124)*5.77%</f>
        <v>216111.437363</v>
      </c>
      <c r="AA124" s="39" t="n">
        <f aca="false">ROUND(O124*U124,2)</f>
        <v>63927.05</v>
      </c>
    </row>
    <row r="125" s="5" customFormat="true" ht="45.75" hidden="false" customHeight="false" outlineLevel="2" collapsed="false">
      <c r="A125" s="37" t="s">
        <v>236</v>
      </c>
      <c r="B125" s="37" t="n">
        <v>99</v>
      </c>
      <c r="C125" s="37" t="s">
        <v>237</v>
      </c>
      <c r="D125" s="37" t="s">
        <v>231</v>
      </c>
      <c r="E125" s="37" t="s">
        <v>54</v>
      </c>
      <c r="F125" s="37" t="s">
        <v>63</v>
      </c>
      <c r="G125" s="16" t="str">
        <f aca="false">CONCATENATE(D125,E125,F125)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95 мм2</v>
      </c>
      <c r="H125" s="38" t="n">
        <v>3749.04</v>
      </c>
      <c r="I125" s="39" t="n">
        <f aca="false">H125-K125-J125</f>
        <v>3539.56</v>
      </c>
      <c r="J125" s="38" t="n">
        <v>147.77</v>
      </c>
      <c r="K125" s="38" t="n">
        <v>61.71</v>
      </c>
      <c r="L125" s="39" t="n">
        <f aca="false">H125*1000</f>
        <v>3749040</v>
      </c>
      <c r="M125" s="39" t="n">
        <f aca="false">I125*1000</f>
        <v>3539560</v>
      </c>
      <c r="N125" s="39" t="n">
        <f aca="false">J125*1000</f>
        <v>147770</v>
      </c>
      <c r="O125" s="39" t="n">
        <f aca="false">K125*1000</f>
        <v>61710</v>
      </c>
      <c r="P125" s="38" t="n">
        <v>1.05</v>
      </c>
      <c r="Q125" s="39"/>
      <c r="R125" s="39"/>
      <c r="S125" s="39" t="n">
        <v>1.01</v>
      </c>
      <c r="T125" s="38" t="n">
        <v>1.07816317063964</v>
      </c>
      <c r="U125" s="39" t="n">
        <f aca="false">P125*S125*T125</f>
        <v>1.14339204246334</v>
      </c>
      <c r="V125" s="39" t="n">
        <f aca="false">P125*R125*S125*T125</f>
        <v>0</v>
      </c>
      <c r="W125" s="39" t="n">
        <f aca="false">SUM(X125:AA125)</f>
        <v>4529889.380106</v>
      </c>
      <c r="X125" s="39" t="n">
        <f aca="false">ROUND(M125*U125,2)</f>
        <v>4047104.74</v>
      </c>
      <c r="Y125" s="39" t="n">
        <f aca="false">ROUND(N125*U125,2)</f>
        <v>168959.04</v>
      </c>
      <c r="Z125" s="48" t="n">
        <f aca="false">(X125+Y125)*5.77%</f>
        <v>243266.880106</v>
      </c>
      <c r="AA125" s="39" t="n">
        <f aca="false">ROUND(O125*U125,2)</f>
        <v>70558.72</v>
      </c>
    </row>
    <row r="126" s="5" customFormat="true" ht="45.75" hidden="false" customHeight="false" outlineLevel="2" collapsed="false">
      <c r="A126" s="37" t="s">
        <v>238</v>
      </c>
      <c r="B126" s="37" t="n">
        <v>100</v>
      </c>
      <c r="C126" s="37" t="s">
        <v>239</v>
      </c>
      <c r="D126" s="37" t="s">
        <v>231</v>
      </c>
      <c r="E126" s="37" t="s">
        <v>54</v>
      </c>
      <c r="F126" s="37" t="s">
        <v>65</v>
      </c>
      <c r="G126" s="16" t="str">
        <f aca="false">CONCATENATE(D126,E126,F126)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120 мм2</v>
      </c>
      <c r="H126" s="38" t="n">
        <v>4203.7</v>
      </c>
      <c r="I126" s="39" t="n">
        <f aca="false">H126-K126-J126</f>
        <v>3971.36</v>
      </c>
      <c r="J126" s="38" t="n">
        <v>164.05</v>
      </c>
      <c r="K126" s="38" t="n">
        <v>68.29</v>
      </c>
      <c r="L126" s="39" t="n">
        <f aca="false">H126*1000</f>
        <v>4203700</v>
      </c>
      <c r="M126" s="39" t="n">
        <f aca="false">I126*1000</f>
        <v>3971360</v>
      </c>
      <c r="N126" s="39" t="n">
        <f aca="false">J126*1000</f>
        <v>164050</v>
      </c>
      <c r="O126" s="39" t="n">
        <f aca="false">K126*1000</f>
        <v>68290</v>
      </c>
      <c r="P126" s="38" t="n">
        <v>1.05</v>
      </c>
      <c r="Q126" s="39"/>
      <c r="R126" s="39"/>
      <c r="S126" s="39" t="n">
        <v>1.01</v>
      </c>
      <c r="T126" s="38" t="n">
        <v>1.07816317063964</v>
      </c>
      <c r="U126" s="39" t="n">
        <f aca="false">P126*S126*T126</f>
        <v>1.14339204246334</v>
      </c>
      <c r="V126" s="39" t="n">
        <f aca="false">P126*R126*S126*T126</f>
        <v>0</v>
      </c>
      <c r="W126" s="39" t="n">
        <f aca="false">SUM(X126:AA126)</f>
        <v>5079305.504576</v>
      </c>
      <c r="X126" s="39" t="n">
        <f aca="false">ROUND(M126*U126,2)</f>
        <v>4540821.42</v>
      </c>
      <c r="Y126" s="39" t="n">
        <f aca="false">ROUND(N126*U126,2)</f>
        <v>187573.46</v>
      </c>
      <c r="Z126" s="48" t="n">
        <f aca="false">(X126+Y126)*5.77%</f>
        <v>272828.384576</v>
      </c>
      <c r="AA126" s="39" t="n">
        <f aca="false">ROUND(O126*U126,2)</f>
        <v>78082.24</v>
      </c>
    </row>
    <row r="127" s="5" customFormat="true" ht="45.75" hidden="false" customHeight="false" outlineLevel="2" collapsed="false">
      <c r="A127" s="37" t="s">
        <v>240</v>
      </c>
      <c r="B127" s="37" t="n">
        <v>101</v>
      </c>
      <c r="C127" s="37" t="s">
        <v>241</v>
      </c>
      <c r="D127" s="37" t="s">
        <v>231</v>
      </c>
      <c r="E127" s="37" t="s">
        <v>54</v>
      </c>
      <c r="F127" s="37" t="s">
        <v>67</v>
      </c>
      <c r="G127" s="16" t="str">
        <f aca="false">CONCATENATE(D127,E127,F127)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150 мм2</v>
      </c>
      <c r="H127" s="38" t="n">
        <v>4739.26</v>
      </c>
      <c r="I127" s="39" t="n">
        <f aca="false">H127-K127-J127</f>
        <v>4479.86</v>
      </c>
      <c r="J127" s="38" t="n">
        <v>183.73</v>
      </c>
      <c r="K127" s="38" t="n">
        <v>75.67</v>
      </c>
      <c r="L127" s="39" t="n">
        <f aca="false">H127*1000</f>
        <v>4739260</v>
      </c>
      <c r="M127" s="39" t="n">
        <f aca="false">I127*1000</f>
        <v>4479860</v>
      </c>
      <c r="N127" s="39" t="n">
        <f aca="false">J127*1000</f>
        <v>183730</v>
      </c>
      <c r="O127" s="39" t="n">
        <f aca="false">K127*1000</f>
        <v>75670</v>
      </c>
      <c r="P127" s="38" t="n">
        <v>1.05</v>
      </c>
      <c r="Q127" s="39"/>
      <c r="R127" s="39"/>
      <c r="S127" s="39" t="n">
        <v>1.01</v>
      </c>
      <c r="T127" s="38" t="n">
        <v>1.07816317063964</v>
      </c>
      <c r="U127" s="39" t="n">
        <f aca="false">P127*S127*T127</f>
        <v>1.14339204246334</v>
      </c>
      <c r="V127" s="39" t="n">
        <f aca="false">P127*R127*S127*T127</f>
        <v>0</v>
      </c>
      <c r="W127" s="39" t="n">
        <f aca="false">SUM(X127:AA127)</f>
        <v>5726506.56509</v>
      </c>
      <c r="X127" s="39" t="n">
        <f aca="false">ROUND(M127*U127,2)</f>
        <v>5122236.28</v>
      </c>
      <c r="Y127" s="39" t="n">
        <f aca="false">ROUND(N127*U127,2)</f>
        <v>210075.42</v>
      </c>
      <c r="Z127" s="48" t="n">
        <f aca="false">(X127+Y127)*5.77%</f>
        <v>307674.38509</v>
      </c>
      <c r="AA127" s="39" t="n">
        <f aca="false">ROUND(O127*U127,2)</f>
        <v>86520.48</v>
      </c>
    </row>
    <row r="128" s="5" customFormat="true" ht="45.75" hidden="false" customHeight="false" outlineLevel="2" collapsed="false">
      <c r="A128" s="37" t="s">
        <v>242</v>
      </c>
      <c r="B128" s="37" t="n">
        <v>102</v>
      </c>
      <c r="C128" s="37" t="s">
        <v>243</v>
      </c>
      <c r="D128" s="37" t="s">
        <v>231</v>
      </c>
      <c r="E128" s="37" t="s">
        <v>54</v>
      </c>
      <c r="F128" s="37" t="s">
        <v>69</v>
      </c>
      <c r="G128" s="16" t="str">
        <f aca="false">CONCATENATE(D128,E128,F128)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185 мм2</v>
      </c>
      <c r="H128" s="38" t="n">
        <v>5537.41</v>
      </c>
      <c r="I128" s="39" t="n">
        <f aca="false">H128-K128-J128</f>
        <v>5237.01</v>
      </c>
      <c r="J128" s="38" t="n">
        <v>212.51</v>
      </c>
      <c r="K128" s="38" t="n">
        <v>87.89</v>
      </c>
      <c r="L128" s="39" t="n">
        <f aca="false">H128*1000</f>
        <v>5537410</v>
      </c>
      <c r="M128" s="39" t="n">
        <f aca="false">I128*1000</f>
        <v>5237010</v>
      </c>
      <c r="N128" s="39" t="n">
        <f aca="false">J128*1000</f>
        <v>212510</v>
      </c>
      <c r="O128" s="39" t="n">
        <f aca="false">K128*1000</f>
        <v>87890</v>
      </c>
      <c r="P128" s="38" t="n">
        <v>1.05</v>
      </c>
      <c r="Q128" s="39"/>
      <c r="R128" s="39"/>
      <c r="S128" s="39" t="n">
        <v>1.01</v>
      </c>
      <c r="T128" s="38" t="n">
        <v>1.07816317063964</v>
      </c>
      <c r="U128" s="39" t="n">
        <f aca="false">P128*S128*T128</f>
        <v>1.14339204246334</v>
      </c>
      <c r="V128" s="39" t="n">
        <f aca="false">P128*R128*S128*T128</f>
        <v>0</v>
      </c>
      <c r="W128" s="39" t="n">
        <f aca="false">SUM(X128:AA128)</f>
        <v>6690955.64106</v>
      </c>
      <c r="X128" s="39" t="n">
        <f aca="false">ROUND(M128*U128,2)</f>
        <v>5987955.56</v>
      </c>
      <c r="Y128" s="39" t="n">
        <f aca="false">ROUND(N128*U128,2)</f>
        <v>242982.24</v>
      </c>
      <c r="Z128" s="48" t="n">
        <f aca="false">(X128+Y128)*5.77%</f>
        <v>359525.11106</v>
      </c>
      <c r="AA128" s="39" t="n">
        <f aca="false">ROUND(O128*U128,2)</f>
        <v>100492.73</v>
      </c>
    </row>
    <row r="129" s="5" customFormat="true" ht="45.75" hidden="false" customHeight="false" outlineLevel="2" collapsed="false">
      <c r="A129" s="37" t="s">
        <v>244</v>
      </c>
      <c r="B129" s="37" t="n">
        <v>103</v>
      </c>
      <c r="C129" s="37" t="s">
        <v>245</v>
      </c>
      <c r="D129" s="37" t="s">
        <v>231</v>
      </c>
      <c r="E129" s="37" t="s">
        <v>54</v>
      </c>
      <c r="F129" s="37" t="s">
        <v>71</v>
      </c>
      <c r="G129" s="16" t="str">
        <f aca="false">CONCATENATE(D129,E129,F129)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240 мм2</v>
      </c>
      <c r="H129" s="38" t="n">
        <v>6326.38</v>
      </c>
      <c r="I129" s="39" t="n">
        <f aca="false">H129-K129-J129</f>
        <v>5988.72</v>
      </c>
      <c r="J129" s="38" t="n">
        <v>238.92</v>
      </c>
      <c r="K129" s="38" t="n">
        <v>98.74</v>
      </c>
      <c r="L129" s="39" t="n">
        <f aca="false">H129*1000</f>
        <v>6326380</v>
      </c>
      <c r="M129" s="39" t="n">
        <f aca="false">I129*1000</f>
        <v>5988720</v>
      </c>
      <c r="N129" s="39" t="n">
        <f aca="false">J129*1000</f>
        <v>238920</v>
      </c>
      <c r="O129" s="39" t="n">
        <f aca="false">K129*1000</f>
        <v>98740</v>
      </c>
      <c r="P129" s="38" t="n">
        <v>1.05</v>
      </c>
      <c r="Q129" s="39"/>
      <c r="R129" s="39"/>
      <c r="S129" s="39" t="n">
        <v>1.01</v>
      </c>
      <c r="T129" s="38" t="n">
        <v>1.07816317063964</v>
      </c>
      <c r="U129" s="39" t="n">
        <f aca="false">P129*S129*T129</f>
        <v>1.14339204246334</v>
      </c>
      <c r="V129" s="39" t="n">
        <f aca="false">P129*R129*S129*T129</f>
        <v>0</v>
      </c>
      <c r="W129" s="39" t="n">
        <f aca="false">SUM(X129:AA129)</f>
        <v>7644393.132954</v>
      </c>
      <c r="X129" s="39" t="n">
        <f aca="false">ROUND(M129*U129,2)</f>
        <v>6847454.79</v>
      </c>
      <c r="Y129" s="39" t="n">
        <f aca="false">ROUND(N129*U129,2)</f>
        <v>273179.23</v>
      </c>
      <c r="Z129" s="48" t="n">
        <f aca="false">(X129+Y129)*5.77%</f>
        <v>410860.582954</v>
      </c>
      <c r="AA129" s="39" t="n">
        <f aca="false">ROUND(O129*U129,2)</f>
        <v>112898.53</v>
      </c>
    </row>
    <row r="130" s="5" customFormat="true" ht="45.75" hidden="false" customHeight="false" outlineLevel="2" collapsed="false">
      <c r="A130" s="37" t="s">
        <v>246</v>
      </c>
      <c r="B130" s="37" t="n">
        <v>104</v>
      </c>
      <c r="C130" s="37" t="s">
        <v>222</v>
      </c>
      <c r="D130" s="37" t="s">
        <v>247</v>
      </c>
      <c r="E130" s="37" t="s">
        <v>54</v>
      </c>
      <c r="F130" s="37" t="s">
        <v>57</v>
      </c>
      <c r="G130" s="16" t="str">
        <f aca="false">CONCATENATE(D130,E130,F130)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35 мм2</v>
      </c>
      <c r="H130" s="38" t="n">
        <v>3444.17</v>
      </c>
      <c r="I130" s="39" t="n">
        <f aca="false">H130-K130-J130</f>
        <v>3255.58</v>
      </c>
      <c r="J130" s="38" t="n">
        <v>140.64</v>
      </c>
      <c r="K130" s="38" t="n">
        <v>47.95</v>
      </c>
      <c r="L130" s="39" t="n">
        <f aca="false">H130*1000</f>
        <v>3444170</v>
      </c>
      <c r="M130" s="39" t="n">
        <f aca="false">I130*1000</f>
        <v>3255580</v>
      </c>
      <c r="N130" s="39" t="n">
        <f aca="false">J130*1000</f>
        <v>140640</v>
      </c>
      <c r="O130" s="39" t="n">
        <f aca="false">K130*1000</f>
        <v>47950</v>
      </c>
      <c r="P130" s="38" t="n">
        <v>1.05</v>
      </c>
      <c r="Q130" s="39"/>
      <c r="R130" s="39"/>
      <c r="S130" s="39" t="n">
        <v>1.01</v>
      </c>
      <c r="T130" s="38" t="n">
        <v>1.07816317063964</v>
      </c>
      <c r="U130" s="39" t="n">
        <f aca="false">P130*S130*T130</f>
        <v>1.14339204246334</v>
      </c>
      <c r="V130" s="39" t="n">
        <f aca="false">P130*R130*S130*T130</f>
        <v>0</v>
      </c>
      <c r="W130" s="39" t="n">
        <f aca="false">SUM(X130:AA130)</f>
        <v>4162097.850661</v>
      </c>
      <c r="X130" s="39" t="n">
        <f aca="false">ROUND(M130*U130,2)</f>
        <v>3722404.27</v>
      </c>
      <c r="Y130" s="39" t="n">
        <f aca="false">ROUND(N130*U130,2)</f>
        <v>160806.66</v>
      </c>
      <c r="Z130" s="48" t="n">
        <f aca="false">(X130+Y130)*5.77%</f>
        <v>224061.270661</v>
      </c>
      <c r="AA130" s="39" t="n">
        <f aca="false">ROUND(O130*U130,2)</f>
        <v>54825.65</v>
      </c>
    </row>
    <row r="131" s="5" customFormat="true" ht="45.75" hidden="false" customHeight="false" outlineLevel="2" collapsed="false">
      <c r="A131" s="37" t="s">
        <v>248</v>
      </c>
      <c r="B131" s="37" t="n">
        <v>105</v>
      </c>
      <c r="C131" s="37" t="s">
        <v>224</v>
      </c>
      <c r="D131" s="37" t="s">
        <v>247</v>
      </c>
      <c r="E131" s="37" t="s">
        <v>54</v>
      </c>
      <c r="F131" s="37" t="s">
        <v>59</v>
      </c>
      <c r="G131" s="16" t="str">
        <f aca="false">CONCATENATE(D131,E131,F131)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50 мм2</v>
      </c>
      <c r="H131" s="38" t="n">
        <v>3280.95</v>
      </c>
      <c r="I131" s="39" t="n">
        <f aca="false">H131-K131-J131</f>
        <v>3092.66</v>
      </c>
      <c r="J131" s="38" t="n">
        <v>134.27</v>
      </c>
      <c r="K131" s="38" t="n">
        <v>54.02</v>
      </c>
      <c r="L131" s="39" t="n">
        <f aca="false">H131*1000</f>
        <v>3280950</v>
      </c>
      <c r="M131" s="39" t="n">
        <f aca="false">I131*1000</f>
        <v>3092660</v>
      </c>
      <c r="N131" s="39" t="n">
        <f aca="false">J131*1000</f>
        <v>134270</v>
      </c>
      <c r="O131" s="39" t="n">
        <f aca="false">K131*1000</f>
        <v>54020</v>
      </c>
      <c r="P131" s="38" t="n">
        <v>1.05</v>
      </c>
      <c r="Q131" s="39"/>
      <c r="R131" s="39"/>
      <c r="S131" s="39" t="n">
        <v>1.01</v>
      </c>
      <c r="T131" s="38" t="n">
        <v>1.07816317063964</v>
      </c>
      <c r="U131" s="39" t="n">
        <f aca="false">P131*S131*T131</f>
        <v>1.14339204246334</v>
      </c>
      <c r="V131" s="39" t="n">
        <f aca="false">P131*R131*S131*T131</f>
        <v>0</v>
      </c>
      <c r="W131" s="39" t="n">
        <f aca="false">SUM(X131:AA131)</f>
        <v>3964304.698816</v>
      </c>
      <c r="X131" s="39" t="n">
        <f aca="false">ROUND(M131*U131,2)</f>
        <v>3536122.83</v>
      </c>
      <c r="Y131" s="39" t="n">
        <f aca="false">ROUND(N131*U131,2)</f>
        <v>153523.25</v>
      </c>
      <c r="Z131" s="48" t="n">
        <f aca="false">(X131+Y131)*5.77%</f>
        <v>212892.578816</v>
      </c>
      <c r="AA131" s="39" t="n">
        <f aca="false">ROUND(O131*U131,2)</f>
        <v>61766.04</v>
      </c>
    </row>
    <row r="132" s="5" customFormat="true" ht="45.75" hidden="false" customHeight="false" outlineLevel="2" collapsed="false">
      <c r="A132" s="37" t="s">
        <v>249</v>
      </c>
      <c r="B132" s="37" t="n">
        <v>106</v>
      </c>
      <c r="C132" s="37" t="s">
        <v>225</v>
      </c>
      <c r="D132" s="37" t="s">
        <v>247</v>
      </c>
      <c r="E132" s="37" t="s">
        <v>54</v>
      </c>
      <c r="F132" s="37" t="s">
        <v>61</v>
      </c>
      <c r="G132" s="16" t="str">
        <f aca="false">CONCATENATE(D132,E132,F132)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70 мм2</v>
      </c>
      <c r="H132" s="38" t="n">
        <v>3646.94</v>
      </c>
      <c r="I132" s="39" t="n">
        <f aca="false">H132-K132-J132</f>
        <v>3437.72</v>
      </c>
      <c r="J132" s="38" t="n">
        <v>147.19</v>
      </c>
      <c r="K132" s="38" t="n">
        <v>62.03</v>
      </c>
      <c r="L132" s="39" t="n">
        <f aca="false">H132*1000</f>
        <v>3646940</v>
      </c>
      <c r="M132" s="39" t="n">
        <f aca="false">I132*1000</f>
        <v>3437720</v>
      </c>
      <c r="N132" s="39" t="n">
        <f aca="false">J132*1000</f>
        <v>147190</v>
      </c>
      <c r="O132" s="39" t="n">
        <f aca="false">K132*1000</f>
        <v>62030</v>
      </c>
      <c r="P132" s="38" t="n">
        <v>1.05</v>
      </c>
      <c r="Q132" s="39"/>
      <c r="R132" s="39"/>
      <c r="S132" s="39" t="n">
        <v>1.01</v>
      </c>
      <c r="T132" s="38" t="n">
        <v>1.07816317063964</v>
      </c>
      <c r="U132" s="39" t="n">
        <f aca="false">P132*S132*T132</f>
        <v>1.14339204246334</v>
      </c>
      <c r="V132" s="39" t="n">
        <f aca="false">P132*R132*S132*T132</f>
        <v>0</v>
      </c>
      <c r="W132" s="39" t="n">
        <f aca="false">SUM(X132:AA132)</f>
        <v>4406392.021212</v>
      </c>
      <c r="X132" s="39" t="n">
        <f aca="false">ROUND(M132*U132,2)</f>
        <v>3930661.69</v>
      </c>
      <c r="Y132" s="39" t="n">
        <f aca="false">ROUND(N132*U132,2)</f>
        <v>168295.87</v>
      </c>
      <c r="Z132" s="48" t="n">
        <f aca="false">(X132+Y132)*5.77%</f>
        <v>236509.851212</v>
      </c>
      <c r="AA132" s="39" t="n">
        <f aca="false">ROUND(O132*U132,2)</f>
        <v>70924.61</v>
      </c>
    </row>
    <row r="133" s="5" customFormat="true" ht="45.75" hidden="false" customHeight="false" outlineLevel="2" collapsed="false">
      <c r="A133" s="37" t="s">
        <v>250</v>
      </c>
      <c r="B133" s="37" t="n">
        <v>107</v>
      </c>
      <c r="C133" s="37" t="s">
        <v>226</v>
      </c>
      <c r="D133" s="37" t="s">
        <v>247</v>
      </c>
      <c r="E133" s="37" t="s">
        <v>54</v>
      </c>
      <c r="F133" s="37" t="s">
        <v>63</v>
      </c>
      <c r="G133" s="16" t="str">
        <f aca="false">CONCATENATE(D133,E133,F133)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95 мм2</v>
      </c>
      <c r="H133" s="38" t="n">
        <v>4108.46</v>
      </c>
      <c r="I133" s="39" t="n">
        <f aca="false">H133-K133-J133</f>
        <v>3878.02</v>
      </c>
      <c r="J133" s="38" t="n">
        <v>162.37</v>
      </c>
      <c r="K133" s="38" t="n">
        <v>68.07</v>
      </c>
      <c r="L133" s="39" t="n">
        <f aca="false">H133*1000</f>
        <v>4108460</v>
      </c>
      <c r="M133" s="39" t="n">
        <f aca="false">I133*1000</f>
        <v>3878020</v>
      </c>
      <c r="N133" s="39" t="n">
        <f aca="false">J133*1000</f>
        <v>162370</v>
      </c>
      <c r="O133" s="39" t="n">
        <f aca="false">K133*1000</f>
        <v>68070</v>
      </c>
      <c r="P133" s="38" t="n">
        <v>1.05</v>
      </c>
      <c r="Q133" s="39"/>
      <c r="R133" s="39"/>
      <c r="S133" s="39" t="n">
        <v>1.01</v>
      </c>
      <c r="T133" s="38" t="n">
        <v>1.07816317063964</v>
      </c>
      <c r="U133" s="39" t="n">
        <f aca="false">P133*S133*T133</f>
        <v>1.14339204246334</v>
      </c>
      <c r="V133" s="39" t="n">
        <f aca="false">P133*R133*S133*T133</f>
        <v>0</v>
      </c>
      <c r="W133" s="39" t="n">
        <f aca="false">SUM(X133:AA133)</f>
        <v>4964140.042306</v>
      </c>
      <c r="X133" s="39" t="n">
        <f aca="false">ROUND(M133*U133,2)</f>
        <v>4434097.21</v>
      </c>
      <c r="Y133" s="39" t="n">
        <f aca="false">ROUND(N133*U133,2)</f>
        <v>185652.57</v>
      </c>
      <c r="Z133" s="48" t="n">
        <f aca="false">(X133+Y133)*5.77%</f>
        <v>266559.562306</v>
      </c>
      <c r="AA133" s="39" t="n">
        <f aca="false">ROUND(O133*U133,2)</f>
        <v>77830.7</v>
      </c>
    </row>
    <row r="134" s="5" customFormat="true" ht="45.75" hidden="false" customHeight="false" outlineLevel="2" collapsed="false">
      <c r="A134" s="37" t="s">
        <v>251</v>
      </c>
      <c r="B134" s="37" t="n">
        <v>108</v>
      </c>
      <c r="C134" s="37" t="s">
        <v>227</v>
      </c>
      <c r="D134" s="37" t="s">
        <v>247</v>
      </c>
      <c r="E134" s="37" t="s">
        <v>54</v>
      </c>
      <c r="F134" s="37" t="s">
        <v>65</v>
      </c>
      <c r="G134" s="16" t="str">
        <f aca="false">CONCATENATE(D134,E134,F134)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120 мм2</v>
      </c>
      <c r="H134" s="38" t="n">
        <v>4557</v>
      </c>
      <c r="I134" s="39" t="n">
        <f aca="false">H134-K134-J134</f>
        <v>4302.57</v>
      </c>
      <c r="J134" s="38" t="n">
        <v>179.26</v>
      </c>
      <c r="K134" s="38" t="n">
        <v>75.17</v>
      </c>
      <c r="L134" s="39" t="n">
        <f aca="false">H134*1000</f>
        <v>4557000</v>
      </c>
      <c r="M134" s="39" t="n">
        <f aca="false">I134*1000</f>
        <v>4302570</v>
      </c>
      <c r="N134" s="39" t="n">
        <f aca="false">J134*1000</f>
        <v>179260</v>
      </c>
      <c r="O134" s="39" t="n">
        <f aca="false">K134*1000</f>
        <v>75170</v>
      </c>
      <c r="P134" s="38" t="n">
        <v>1.05</v>
      </c>
      <c r="Q134" s="39"/>
      <c r="R134" s="39"/>
      <c r="S134" s="39" t="n">
        <v>1.01</v>
      </c>
      <c r="T134" s="38" t="n">
        <v>1.07816317063964</v>
      </c>
      <c r="U134" s="39" t="n">
        <f aca="false">P134*S134*T134</f>
        <v>1.14339204246334</v>
      </c>
      <c r="V134" s="39" t="n">
        <f aca="false">P134*R134*S134*T134</f>
        <v>0</v>
      </c>
      <c r="W134" s="39" t="n">
        <f aca="false">SUM(X134:AA134)</f>
        <v>5506120.541452</v>
      </c>
      <c r="X134" s="39" t="n">
        <f aca="false">ROUND(M134*U134,2)</f>
        <v>4919524.3</v>
      </c>
      <c r="Y134" s="39" t="n">
        <f aca="false">ROUND(N134*U134,2)</f>
        <v>204964.46</v>
      </c>
      <c r="Z134" s="48" t="n">
        <f aca="false">(X134+Y134)*5.77%</f>
        <v>295683.001452</v>
      </c>
      <c r="AA134" s="39" t="n">
        <f aca="false">ROUND(O134*U134,2)</f>
        <v>85948.78</v>
      </c>
    </row>
    <row r="135" s="5" customFormat="true" ht="45.75" hidden="false" customHeight="false" outlineLevel="2" collapsed="false">
      <c r="A135" s="37" t="s">
        <v>252</v>
      </c>
      <c r="B135" s="37" t="n">
        <v>109</v>
      </c>
      <c r="C135" s="37" t="s">
        <v>228</v>
      </c>
      <c r="D135" s="37" t="s">
        <v>247</v>
      </c>
      <c r="E135" s="37" t="s">
        <v>54</v>
      </c>
      <c r="F135" s="37" t="s">
        <v>67</v>
      </c>
      <c r="G135" s="16" t="str">
        <f aca="false">CONCATENATE(D135,E135,F135)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150 мм2</v>
      </c>
      <c r="H135" s="38" t="n">
        <v>5144.11</v>
      </c>
      <c r="I135" s="39" t="n">
        <f aca="false">H135-K135-J135</f>
        <v>4859.94</v>
      </c>
      <c r="J135" s="38" t="n">
        <v>200.55</v>
      </c>
      <c r="K135" s="38" t="n">
        <v>83.62</v>
      </c>
      <c r="L135" s="39" t="n">
        <f aca="false">H135*1000</f>
        <v>5144110</v>
      </c>
      <c r="M135" s="39" t="n">
        <f aca="false">I135*1000</f>
        <v>4859940</v>
      </c>
      <c r="N135" s="39" t="n">
        <f aca="false">J135*1000</f>
        <v>200550</v>
      </c>
      <c r="O135" s="39" t="n">
        <f aca="false">K135*1000</f>
        <v>83620</v>
      </c>
      <c r="P135" s="38" t="n">
        <v>1.05</v>
      </c>
      <c r="Q135" s="39"/>
      <c r="R135" s="39"/>
      <c r="S135" s="39" t="n">
        <v>1.01</v>
      </c>
      <c r="T135" s="38" t="n">
        <v>1.07816317063964</v>
      </c>
      <c r="U135" s="39" t="n">
        <f aca="false">P135*S135*T135</f>
        <v>1.14339204246334</v>
      </c>
      <c r="V135" s="39" t="n">
        <f aca="false">P135*R135*S135*T135</f>
        <v>0</v>
      </c>
      <c r="W135" s="39" t="n">
        <f aca="false">SUM(X135:AA135)</f>
        <v>6215593.784223</v>
      </c>
      <c r="X135" s="39" t="n">
        <f aca="false">ROUND(M135*U135,2)</f>
        <v>5556816.72</v>
      </c>
      <c r="Y135" s="39" t="n">
        <f aca="false">ROUND(N135*U135,2)</f>
        <v>229307.27</v>
      </c>
      <c r="Z135" s="48" t="n">
        <f aca="false">(X135+Y135)*5.77%</f>
        <v>333859.354223</v>
      </c>
      <c r="AA135" s="39" t="n">
        <f aca="false">ROUND(O135*U135,2)</f>
        <v>95610.44</v>
      </c>
    </row>
    <row r="136" s="5" customFormat="true" ht="45.75" hidden="false" customHeight="false" outlineLevel="2" collapsed="false">
      <c r="A136" s="37" t="s">
        <v>253</v>
      </c>
      <c r="B136" s="37" t="n">
        <v>110</v>
      </c>
      <c r="C136" s="37" t="s">
        <v>254</v>
      </c>
      <c r="D136" s="37" t="s">
        <v>247</v>
      </c>
      <c r="E136" s="37" t="s">
        <v>54</v>
      </c>
      <c r="F136" s="37" t="s">
        <v>69</v>
      </c>
      <c r="G136" s="16" t="str">
        <f aca="false">CONCATENATE(D136,E136,F136)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185 мм2</v>
      </c>
      <c r="H136" s="38" t="n">
        <v>5927.41</v>
      </c>
      <c r="I136" s="39" t="n">
        <f aca="false">H136-K136-J136</f>
        <v>5603.15</v>
      </c>
      <c r="J136" s="38" t="n">
        <v>228.85</v>
      </c>
      <c r="K136" s="38" t="n">
        <v>95.41</v>
      </c>
      <c r="L136" s="39" t="n">
        <f aca="false">H136*1000</f>
        <v>5927410</v>
      </c>
      <c r="M136" s="39" t="n">
        <f aca="false">I136*1000</f>
        <v>5603150</v>
      </c>
      <c r="N136" s="39" t="n">
        <f aca="false">J136*1000</f>
        <v>228850</v>
      </c>
      <c r="O136" s="39" t="n">
        <f aca="false">K136*1000</f>
        <v>95410</v>
      </c>
      <c r="P136" s="38" t="n">
        <v>1.05</v>
      </c>
      <c r="Q136" s="39"/>
      <c r="R136" s="39"/>
      <c r="S136" s="39" t="n">
        <v>1.01</v>
      </c>
      <c r="T136" s="38" t="n">
        <v>1.07816317063964</v>
      </c>
      <c r="U136" s="39" t="n">
        <f aca="false">P136*S136*T136</f>
        <v>1.14339204246334</v>
      </c>
      <c r="V136" s="39" t="n">
        <f aca="false">P136*R136*S136*T136</f>
        <v>0</v>
      </c>
      <c r="W136" s="39" t="n">
        <f aca="false">SUM(X136:AA136)</f>
        <v>7162112.159903</v>
      </c>
      <c r="X136" s="39" t="n">
        <f aca="false">ROUND(M136*U136,2)</f>
        <v>6406597.12</v>
      </c>
      <c r="Y136" s="39" t="n">
        <f aca="false">ROUND(N136*U136,2)</f>
        <v>261665.27</v>
      </c>
      <c r="Z136" s="48" t="n">
        <f aca="false">(X136+Y136)*5.77%</f>
        <v>384758.739903</v>
      </c>
      <c r="AA136" s="39" t="n">
        <f aca="false">ROUND(O136*U136,2)</f>
        <v>109091.03</v>
      </c>
    </row>
    <row r="137" s="5" customFormat="true" ht="45.75" hidden="false" customHeight="false" outlineLevel="2" collapsed="false">
      <c r="A137" s="37" t="s">
        <v>255</v>
      </c>
      <c r="B137" s="37" t="n">
        <v>111</v>
      </c>
      <c r="C137" s="37" t="s">
        <v>256</v>
      </c>
      <c r="D137" s="37" t="s">
        <v>247</v>
      </c>
      <c r="E137" s="37" t="s">
        <v>54</v>
      </c>
      <c r="F137" s="37" t="s">
        <v>71</v>
      </c>
      <c r="G137" s="16" t="str">
        <f aca="false">CONCATENATE(D137,E137,F137)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240 мм2</v>
      </c>
      <c r="H137" s="38" t="n">
        <v>7009.15</v>
      </c>
      <c r="I137" s="39" t="n">
        <f aca="false">H137-K137-J137</f>
        <v>6644.76</v>
      </c>
      <c r="J137" s="38" t="n">
        <v>258.88</v>
      </c>
      <c r="K137" s="38" t="n">
        <v>105.51</v>
      </c>
      <c r="L137" s="39" t="n">
        <f aca="false">H137*1000</f>
        <v>7009150</v>
      </c>
      <c r="M137" s="39" t="n">
        <f aca="false">I137*1000</f>
        <v>6644760</v>
      </c>
      <c r="N137" s="39" t="n">
        <f aca="false">J137*1000</f>
        <v>258880</v>
      </c>
      <c r="O137" s="39" t="n">
        <f aca="false">K137*1000</f>
        <v>105510</v>
      </c>
      <c r="P137" s="38" t="n">
        <v>1.05</v>
      </c>
      <c r="Q137" s="39"/>
      <c r="R137" s="39"/>
      <c r="S137" s="39" t="n">
        <v>1.01</v>
      </c>
      <c r="T137" s="38" t="n">
        <v>1.07816317063964</v>
      </c>
      <c r="U137" s="39" t="n">
        <f aca="false">P137*S137*T137</f>
        <v>1.14339204246334</v>
      </c>
      <c r="V137" s="39" t="n">
        <f aca="false">P137*R137*S137*T137</f>
        <v>0</v>
      </c>
      <c r="W137" s="39" t="n">
        <f aca="false">SUM(X137:AA137)</f>
        <v>8469665.148208</v>
      </c>
      <c r="X137" s="39" t="n">
        <f aca="false">ROUND(M137*U137,2)</f>
        <v>7597565.71</v>
      </c>
      <c r="Y137" s="39" t="n">
        <f aca="false">ROUND(N137*U137,2)</f>
        <v>296001.33</v>
      </c>
      <c r="Z137" s="48" t="n">
        <f aca="false">(X137+Y137)*5.77%</f>
        <v>455458.818208</v>
      </c>
      <c r="AA137" s="39" t="n">
        <f aca="false">ROUND(O137*U137,2)</f>
        <v>120639.29</v>
      </c>
    </row>
    <row r="138" s="5" customFormat="true" ht="45.75" hidden="false" customHeight="false" outlineLevel="2" collapsed="false">
      <c r="A138" s="37" t="s">
        <v>257</v>
      </c>
      <c r="B138" s="37" t="n">
        <v>112</v>
      </c>
      <c r="C138" s="37" t="s">
        <v>229</v>
      </c>
      <c r="D138" s="37" t="s">
        <v>258</v>
      </c>
      <c r="E138" s="37" t="s">
        <v>54</v>
      </c>
      <c r="F138" s="37" t="s">
        <v>57</v>
      </c>
      <c r="G138" s="16" t="str">
        <f aca="false">CONCATENATE(D138,E138,F138)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35 мм2</v>
      </c>
      <c r="H138" s="38" t="n">
        <v>3580.63</v>
      </c>
      <c r="I138" s="39" t="n">
        <f aca="false">H138-K138-J138</f>
        <v>3365.65</v>
      </c>
      <c r="J138" s="38" t="n">
        <v>148.53</v>
      </c>
      <c r="K138" s="38" t="n">
        <v>66.45</v>
      </c>
      <c r="L138" s="39" t="n">
        <f aca="false">H138*1000</f>
        <v>3580630</v>
      </c>
      <c r="M138" s="39" t="n">
        <f aca="false">I138*1000</f>
        <v>3365650</v>
      </c>
      <c r="N138" s="39" t="n">
        <f aca="false">J138*1000</f>
        <v>148530</v>
      </c>
      <c r="O138" s="39" t="n">
        <f aca="false">K138*1000</f>
        <v>66450</v>
      </c>
      <c r="P138" s="38" t="n">
        <v>1.05</v>
      </c>
      <c r="Q138" s="39"/>
      <c r="R138" s="39"/>
      <c r="S138" s="39" t="n">
        <v>1.01</v>
      </c>
      <c r="T138" s="38" t="n">
        <v>1.07816317063964</v>
      </c>
      <c r="U138" s="39" t="n">
        <f aca="false">P138*S138*T138</f>
        <v>1.14339204246334</v>
      </c>
      <c r="V138" s="39" t="n">
        <f aca="false">P138*R138*S138*T138</f>
        <v>0</v>
      </c>
      <c r="W138" s="39" t="n">
        <f aca="false">SUM(X138:AA138)</f>
        <v>4325907.380465</v>
      </c>
      <c r="X138" s="39" t="n">
        <f aca="false">ROUND(M138*U138,2)</f>
        <v>3848257.43</v>
      </c>
      <c r="Y138" s="39" t="n">
        <f aca="false">ROUND(N138*U138,2)</f>
        <v>169828.02</v>
      </c>
      <c r="Z138" s="48" t="n">
        <f aca="false">(X138+Y138)*5.77%</f>
        <v>231843.530465</v>
      </c>
      <c r="AA138" s="39" t="n">
        <f aca="false">ROUND(O138*U138,2)</f>
        <v>75978.4</v>
      </c>
    </row>
    <row r="139" s="5" customFormat="true" ht="45.75" hidden="false" customHeight="false" outlineLevel="2" collapsed="false">
      <c r="A139" s="37" t="s">
        <v>259</v>
      </c>
      <c r="B139" s="37" t="n">
        <v>113</v>
      </c>
      <c r="C139" s="37" t="s">
        <v>230</v>
      </c>
      <c r="D139" s="37" t="s">
        <v>258</v>
      </c>
      <c r="E139" s="37" t="s">
        <v>54</v>
      </c>
      <c r="F139" s="37" t="s">
        <v>59</v>
      </c>
      <c r="G139" s="16" t="str">
        <f aca="false">CONCATENATE(D139,E139,F139)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50 мм2</v>
      </c>
      <c r="H139" s="38" t="n">
        <v>3501.87</v>
      </c>
      <c r="I139" s="39" t="n">
        <f aca="false">H139-K139-J139</f>
        <v>3301.8</v>
      </c>
      <c r="J139" s="38" t="n">
        <v>143.84</v>
      </c>
      <c r="K139" s="38" t="n">
        <v>56.23</v>
      </c>
      <c r="L139" s="39" t="n">
        <f aca="false">H139*1000</f>
        <v>3501870</v>
      </c>
      <c r="M139" s="39" t="n">
        <f aca="false">I139*1000</f>
        <v>3301800</v>
      </c>
      <c r="N139" s="39" t="n">
        <f aca="false">J139*1000</f>
        <v>143840</v>
      </c>
      <c r="O139" s="39" t="n">
        <f aca="false">K139*1000</f>
        <v>56230</v>
      </c>
      <c r="P139" s="38" t="n">
        <v>1.05</v>
      </c>
      <c r="Q139" s="39"/>
      <c r="R139" s="39"/>
      <c r="S139" s="39" t="n">
        <v>1.01</v>
      </c>
      <c r="T139" s="38" t="n">
        <v>1.07816317063964</v>
      </c>
      <c r="U139" s="39" t="n">
        <f aca="false">P139*S139*T139</f>
        <v>1.14339204246334</v>
      </c>
      <c r="V139" s="39" t="n">
        <f aca="false">P139*R139*S139*T139</f>
        <v>0</v>
      </c>
      <c r="W139" s="39" t="n">
        <f aca="false">SUM(X139:AA139)</f>
        <v>4231331.981672</v>
      </c>
      <c r="X139" s="39" t="n">
        <f aca="false">ROUND(M139*U139,2)</f>
        <v>3775251.85</v>
      </c>
      <c r="Y139" s="39" t="n">
        <f aca="false">ROUND(N139*U139,2)</f>
        <v>164465.51</v>
      </c>
      <c r="Z139" s="48" t="n">
        <f aca="false">(X139+Y139)*5.77%</f>
        <v>227321.691672</v>
      </c>
      <c r="AA139" s="39" t="n">
        <f aca="false">ROUND(O139*U139,2)</f>
        <v>64292.93</v>
      </c>
    </row>
    <row r="140" s="5" customFormat="true" ht="45.75" hidden="false" customHeight="false" outlineLevel="2" collapsed="false">
      <c r="A140" s="37" t="s">
        <v>260</v>
      </c>
      <c r="B140" s="37" t="n">
        <v>114</v>
      </c>
      <c r="C140" s="37" t="s">
        <v>232</v>
      </c>
      <c r="D140" s="37" t="s">
        <v>258</v>
      </c>
      <c r="E140" s="37" t="s">
        <v>54</v>
      </c>
      <c r="F140" s="37" t="s">
        <v>61</v>
      </c>
      <c r="G140" s="16" t="str">
        <f aca="false">CONCATENATE(D140,E140,F140)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</v>
      </c>
      <c r="H140" s="38" t="n">
        <v>3932.22</v>
      </c>
      <c r="I140" s="39" t="n">
        <f aca="false">H140-K140-J140</f>
        <v>3706.44</v>
      </c>
      <c r="J140" s="38" t="n">
        <v>158.83</v>
      </c>
      <c r="K140" s="38" t="n">
        <v>66.95</v>
      </c>
      <c r="L140" s="39" t="n">
        <f aca="false">H140*1000</f>
        <v>3932220</v>
      </c>
      <c r="M140" s="39" t="n">
        <f aca="false">I140*1000</f>
        <v>3706440</v>
      </c>
      <c r="N140" s="39" t="n">
        <f aca="false">J140*1000</f>
        <v>158830</v>
      </c>
      <c r="O140" s="39" t="n">
        <f aca="false">K140*1000</f>
        <v>66950</v>
      </c>
      <c r="P140" s="38" t="n">
        <v>1.05</v>
      </c>
      <c r="Q140" s="39"/>
      <c r="R140" s="39"/>
      <c r="S140" s="39" t="n">
        <v>1.01</v>
      </c>
      <c r="T140" s="38" t="n">
        <v>1.07816317063964</v>
      </c>
      <c r="U140" s="39" t="n">
        <f aca="false">P140*S140*T140</f>
        <v>1.14339204246334</v>
      </c>
      <c r="V140" s="39" t="n">
        <f aca="false">P140*R140*S140*T140</f>
        <v>0</v>
      </c>
      <c r="W140" s="39" t="n">
        <f aca="false">SUM(X140:AA140)</f>
        <v>4751075.303992</v>
      </c>
      <c r="X140" s="39" t="n">
        <f aca="false">ROUND(M140*U140,2)</f>
        <v>4237914</v>
      </c>
      <c r="Y140" s="39" t="n">
        <f aca="false">ROUND(N140*U140,2)</f>
        <v>181604.96</v>
      </c>
      <c r="Z140" s="48" t="n">
        <f aca="false">(X140+Y140)*5.77%</f>
        <v>255006.243992</v>
      </c>
      <c r="AA140" s="39" t="n">
        <f aca="false">ROUND(O140*U140,2)</f>
        <v>76550.1</v>
      </c>
    </row>
    <row r="141" s="5" customFormat="true" ht="45.75" hidden="false" customHeight="false" outlineLevel="2" collapsed="false">
      <c r="A141" s="37" t="s">
        <v>261</v>
      </c>
      <c r="B141" s="37" t="n">
        <v>115</v>
      </c>
      <c r="C141" s="37" t="s">
        <v>233</v>
      </c>
      <c r="D141" s="37" t="s">
        <v>258</v>
      </c>
      <c r="E141" s="37" t="s">
        <v>54</v>
      </c>
      <c r="F141" s="37" t="s">
        <v>63</v>
      </c>
      <c r="G141" s="16" t="str">
        <f aca="false">CONCATENATE(D141,E141,F141)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</v>
      </c>
      <c r="H141" s="38" t="n">
        <v>4415.49</v>
      </c>
      <c r="I141" s="39" t="n">
        <f aca="false">H141-K141-J141</f>
        <v>4173.66</v>
      </c>
      <c r="J141" s="38" t="n">
        <v>175.52</v>
      </c>
      <c r="K141" s="38" t="n">
        <v>66.31</v>
      </c>
      <c r="L141" s="39" t="n">
        <f aca="false">H141*1000</f>
        <v>4415490</v>
      </c>
      <c r="M141" s="39" t="n">
        <f aca="false">I141*1000</f>
        <v>4173660</v>
      </c>
      <c r="N141" s="39" t="n">
        <f aca="false">J141*1000</f>
        <v>175520</v>
      </c>
      <c r="O141" s="39" t="n">
        <f aca="false">K141*1000</f>
        <v>66310</v>
      </c>
      <c r="P141" s="38" t="n">
        <v>1.05</v>
      </c>
      <c r="Q141" s="39"/>
      <c r="R141" s="39"/>
      <c r="S141" s="39" t="n">
        <v>1.01</v>
      </c>
      <c r="T141" s="38" t="n">
        <v>1.07816317063964</v>
      </c>
      <c r="U141" s="39" t="n">
        <f aca="false">P141*S141*T141</f>
        <v>1.14339204246334</v>
      </c>
      <c r="V141" s="39" t="n">
        <f aca="false">P141*R141*S141*T141</f>
        <v>0</v>
      </c>
      <c r="W141" s="39" t="n">
        <f aca="false">SUM(X141:AA141)</f>
        <v>5335567.71706</v>
      </c>
      <c r="X141" s="39" t="n">
        <f aca="false">ROUND(M141*U141,2)</f>
        <v>4772129.63</v>
      </c>
      <c r="Y141" s="39" t="n">
        <f aca="false">ROUND(N141*U141,2)</f>
        <v>200688.17</v>
      </c>
      <c r="Z141" s="48" t="n">
        <f aca="false">(X141+Y141)*5.77%</f>
        <v>286931.58706</v>
      </c>
      <c r="AA141" s="39" t="n">
        <f aca="false">ROUND(O141*U141,2)</f>
        <v>75818.33</v>
      </c>
    </row>
    <row r="142" s="5" customFormat="true" ht="45.75" hidden="false" customHeight="false" outlineLevel="2" collapsed="false">
      <c r="A142" s="37" t="s">
        <v>262</v>
      </c>
      <c r="B142" s="37" t="n">
        <v>116</v>
      </c>
      <c r="C142" s="37" t="s">
        <v>234</v>
      </c>
      <c r="D142" s="37" t="s">
        <v>258</v>
      </c>
      <c r="E142" s="37" t="s">
        <v>54</v>
      </c>
      <c r="F142" s="37" t="s">
        <v>65</v>
      </c>
      <c r="G142" s="16" t="str">
        <f aca="false">CONCATENATE(D142,E142,F142)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120 мм2</v>
      </c>
      <c r="H142" s="38" t="n">
        <v>4916.72</v>
      </c>
      <c r="I142" s="39" t="n">
        <f aca="false">H142-K142-J142</f>
        <v>4649.09</v>
      </c>
      <c r="J142" s="38" t="n">
        <v>193.78</v>
      </c>
      <c r="K142" s="38" t="n">
        <v>73.85</v>
      </c>
      <c r="L142" s="39" t="n">
        <f aca="false">H142*1000</f>
        <v>4916720</v>
      </c>
      <c r="M142" s="39" t="n">
        <f aca="false">I142*1000</f>
        <v>4649090</v>
      </c>
      <c r="N142" s="39" t="n">
        <f aca="false">J142*1000</f>
        <v>193780</v>
      </c>
      <c r="O142" s="39" t="n">
        <f aca="false">K142*1000</f>
        <v>73850</v>
      </c>
      <c r="P142" s="38" t="n">
        <v>1.05</v>
      </c>
      <c r="Q142" s="39"/>
      <c r="R142" s="39"/>
      <c r="S142" s="39" t="n">
        <v>1.01</v>
      </c>
      <c r="T142" s="38" t="n">
        <v>1.07816317063964</v>
      </c>
      <c r="U142" s="39" t="n">
        <f aca="false">P142*S142*T142</f>
        <v>1.14339204246334</v>
      </c>
      <c r="V142" s="39" t="n">
        <f aca="false">P142*R142*S142*T142</f>
        <v>0</v>
      </c>
      <c r="W142" s="39" t="n">
        <f aca="false">SUM(X142:AA142)</f>
        <v>5941240.673454</v>
      </c>
      <c r="X142" s="39" t="n">
        <f aca="false">ROUND(M142*U142,2)</f>
        <v>5315732.51</v>
      </c>
      <c r="Y142" s="39" t="n">
        <f aca="false">ROUND(N142*U142,2)</f>
        <v>221566.51</v>
      </c>
      <c r="Z142" s="48" t="n">
        <f aca="false">(X142+Y142)*5.77%</f>
        <v>319502.153454</v>
      </c>
      <c r="AA142" s="39" t="n">
        <f aca="false">ROUND(O142*U142,2)</f>
        <v>84439.5</v>
      </c>
    </row>
    <row r="143" s="5" customFormat="true" ht="45.75" hidden="false" customHeight="false" outlineLevel="2" collapsed="false">
      <c r="A143" s="35" t="s">
        <v>263</v>
      </c>
      <c r="B143" s="37" t="n">
        <v>117</v>
      </c>
      <c r="C143" s="37" t="s">
        <v>236</v>
      </c>
      <c r="D143" s="37" t="s">
        <v>258</v>
      </c>
      <c r="E143" s="37" t="s">
        <v>54</v>
      </c>
      <c r="F143" s="37" t="s">
        <v>67</v>
      </c>
      <c r="G143" s="16" t="str">
        <f aca="false">CONCATENATE(D143,E143,F143)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</v>
      </c>
      <c r="H143" s="38" t="n">
        <v>5523.17</v>
      </c>
      <c r="I143" s="39" t="n">
        <f aca="false">H143-K143-J143</f>
        <v>5226.8</v>
      </c>
      <c r="J143" s="38" t="n">
        <v>216.18</v>
      </c>
      <c r="K143" s="38" t="n">
        <v>80.19</v>
      </c>
      <c r="L143" s="39" t="n">
        <f aca="false">H143*1000</f>
        <v>5523170</v>
      </c>
      <c r="M143" s="39" t="n">
        <f aca="false">I143*1000</f>
        <v>5226800</v>
      </c>
      <c r="N143" s="39" t="n">
        <f aca="false">J143*1000</f>
        <v>216180</v>
      </c>
      <c r="O143" s="39" t="n">
        <f aca="false">K143*1000</f>
        <v>80190</v>
      </c>
      <c r="P143" s="38" t="n">
        <v>1.05</v>
      </c>
      <c r="Q143" s="39"/>
      <c r="R143" s="39"/>
      <c r="S143" s="39" t="n">
        <v>1.01</v>
      </c>
      <c r="T143" s="38" t="n">
        <v>1.07816317063964</v>
      </c>
      <c r="U143" s="39" t="n">
        <f aca="false">P143*S143*T143</f>
        <v>1.14339204246334</v>
      </c>
      <c r="V143" s="39" t="n">
        <f aca="false">P143*R143*S143*T143</f>
        <v>0</v>
      </c>
      <c r="W143" s="39" t="n">
        <f aca="false">SUM(X143:AA143)</f>
        <v>6674242.273154</v>
      </c>
      <c r="X143" s="39" t="n">
        <f aca="false">ROUND(M143*U143,2)</f>
        <v>5976281.53</v>
      </c>
      <c r="Y143" s="39" t="n">
        <f aca="false">ROUND(N143*U143,2)</f>
        <v>247178.49</v>
      </c>
      <c r="Z143" s="48" t="n">
        <f aca="false">(X143+Y143)*5.77%</f>
        <v>359093.643154</v>
      </c>
      <c r="AA143" s="39" t="n">
        <f aca="false">ROUND(O143*U143,2)</f>
        <v>91688.61</v>
      </c>
    </row>
    <row r="144" s="5" customFormat="true" ht="45.75" hidden="false" customHeight="false" outlineLevel="2" collapsed="false">
      <c r="A144" s="35" t="s">
        <v>264</v>
      </c>
      <c r="B144" s="37" t="n">
        <v>118</v>
      </c>
      <c r="C144" s="37" t="s">
        <v>238</v>
      </c>
      <c r="D144" s="37" t="s">
        <v>258</v>
      </c>
      <c r="E144" s="37" t="s">
        <v>54</v>
      </c>
      <c r="F144" s="37" t="s">
        <v>69</v>
      </c>
      <c r="G144" s="16" t="str">
        <f aca="false">CONCATENATE(D144,E144,F144)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185 мм2</v>
      </c>
      <c r="H144" s="38" t="n">
        <v>6354.46</v>
      </c>
      <c r="I144" s="39" t="n">
        <f aca="false">H144-K144-J144</f>
        <v>6005.09</v>
      </c>
      <c r="J144" s="38" t="n">
        <v>246.45</v>
      </c>
      <c r="K144" s="38" t="n">
        <v>102.92</v>
      </c>
      <c r="L144" s="39" t="n">
        <f aca="false">H144*1000</f>
        <v>6354460</v>
      </c>
      <c r="M144" s="39" t="n">
        <f aca="false">I144*1000</f>
        <v>6005090</v>
      </c>
      <c r="N144" s="39" t="n">
        <f aca="false">J144*1000</f>
        <v>246450</v>
      </c>
      <c r="O144" s="39" t="n">
        <f aca="false">K144*1000</f>
        <v>102920</v>
      </c>
      <c r="P144" s="38" t="n">
        <v>1.05</v>
      </c>
      <c r="Q144" s="39"/>
      <c r="R144" s="39"/>
      <c r="S144" s="39" t="n">
        <v>1.01</v>
      </c>
      <c r="T144" s="38" t="n">
        <v>1.07816317063964</v>
      </c>
      <c r="U144" s="39" t="n">
        <f aca="false">P144*S144*T144</f>
        <v>1.14339204246334</v>
      </c>
      <c r="V144" s="39" t="n">
        <f aca="false">P144*R144*S144*T144</f>
        <v>0</v>
      </c>
      <c r="W144" s="39" t="n">
        <f aca="false">SUM(X144:AA144)</f>
        <v>7678076.354893</v>
      </c>
      <c r="X144" s="39" t="n">
        <f aca="false">ROUND(M144*U144,2)</f>
        <v>6866172.12</v>
      </c>
      <c r="Y144" s="39" t="n">
        <f aca="false">ROUND(N144*U144,2)</f>
        <v>281788.97</v>
      </c>
      <c r="Z144" s="48" t="n">
        <f aca="false">(X144+Y144)*5.77%</f>
        <v>412437.354893</v>
      </c>
      <c r="AA144" s="39" t="n">
        <f aca="false">ROUND(O144*U144,2)</f>
        <v>117677.91</v>
      </c>
    </row>
    <row r="145" s="5" customFormat="true" ht="45.75" hidden="false" customHeight="false" outlineLevel="2" collapsed="false">
      <c r="A145" s="35" t="s">
        <v>265</v>
      </c>
      <c r="B145" s="37" t="n">
        <v>119</v>
      </c>
      <c r="C145" s="37" t="s">
        <v>266</v>
      </c>
      <c r="D145" s="37" t="s">
        <v>258</v>
      </c>
      <c r="E145" s="37" t="s">
        <v>54</v>
      </c>
      <c r="F145" s="37" t="s">
        <v>71</v>
      </c>
      <c r="G145" s="16" t="str">
        <f aca="false">CONCATENATE(D145,E145,F145)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240 мм2</v>
      </c>
      <c r="H145" s="38" t="n">
        <v>7319.4</v>
      </c>
      <c r="I145" s="39" t="n">
        <f aca="false">H145-K145-J145</f>
        <v>6945.19</v>
      </c>
      <c r="J145" s="38" t="n">
        <v>278.8</v>
      </c>
      <c r="K145" s="38" t="n">
        <v>95.41</v>
      </c>
      <c r="L145" s="39" t="n">
        <f aca="false">H145*1000</f>
        <v>7319400</v>
      </c>
      <c r="M145" s="39" t="n">
        <f aca="false">I145*1000</f>
        <v>6945190</v>
      </c>
      <c r="N145" s="39" t="n">
        <f aca="false">J145*1000</f>
        <v>278800</v>
      </c>
      <c r="O145" s="39" t="n">
        <f aca="false">K145*1000</f>
        <v>95410</v>
      </c>
      <c r="P145" s="38" t="n">
        <v>1.05</v>
      </c>
      <c r="Q145" s="39"/>
      <c r="R145" s="39"/>
      <c r="S145" s="39" t="n">
        <v>1.01</v>
      </c>
      <c r="T145" s="38" t="n">
        <v>1.07816317063964</v>
      </c>
      <c r="U145" s="39" t="n">
        <f aca="false">P145*S145*T145</f>
        <v>1.14339204246334</v>
      </c>
      <c r="V145" s="39" t="n">
        <f aca="false">P145*R145*S145*T145</f>
        <v>0</v>
      </c>
      <c r="W145" s="39" t="n">
        <f aca="false">SUM(X145:AA145)</f>
        <v>8845537.209636</v>
      </c>
      <c r="X145" s="39" t="n">
        <f aca="false">ROUND(M145*U145,2)</f>
        <v>7941074.98</v>
      </c>
      <c r="Y145" s="39" t="n">
        <f aca="false">ROUND(N145*U145,2)</f>
        <v>318777.7</v>
      </c>
      <c r="Z145" s="48" t="n">
        <f aca="false">(X145+Y145)*5.77%</f>
        <v>476593.499636</v>
      </c>
      <c r="AA145" s="39" t="n">
        <f aca="false">ROUND(O145*U145,2)</f>
        <v>109091.03</v>
      </c>
    </row>
    <row r="146" s="5" customFormat="true" ht="61.5" hidden="false" customHeight="false" outlineLevel="2" collapsed="false">
      <c r="A146" s="35" t="s">
        <v>267</v>
      </c>
      <c r="B146" s="37" t="n">
        <v>120</v>
      </c>
      <c r="C146" s="37" t="s">
        <v>240</v>
      </c>
      <c r="D146" s="37" t="s">
        <v>268</v>
      </c>
      <c r="E146" s="37" t="s">
        <v>54</v>
      </c>
      <c r="F146" s="37" t="s">
        <v>162</v>
      </c>
      <c r="G146" s="16" t="str">
        <f aca="false">CONCATENATE(D146,E146,F146)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46" s="38" t="n">
        <v>3919.64</v>
      </c>
      <c r="I146" s="39" t="n">
        <f aca="false">H146-K146-J146</f>
        <v>3644.53</v>
      </c>
      <c r="J146" s="38" t="n">
        <v>203.03</v>
      </c>
      <c r="K146" s="38" t="n">
        <v>72.08</v>
      </c>
      <c r="L146" s="39" t="n">
        <f aca="false">H146*1000</f>
        <v>3919640</v>
      </c>
      <c r="M146" s="39" t="n">
        <f aca="false">I146*1000</f>
        <v>3644530</v>
      </c>
      <c r="N146" s="39" t="n">
        <f aca="false">J146*1000</f>
        <v>203030</v>
      </c>
      <c r="O146" s="39" t="n">
        <f aca="false">K146*1000</f>
        <v>72080</v>
      </c>
      <c r="P146" s="38" t="n">
        <v>1.05</v>
      </c>
      <c r="Q146" s="39"/>
      <c r="R146" s="39"/>
      <c r="S146" s="39" t="n">
        <v>1.01</v>
      </c>
      <c r="T146" s="38" t="n">
        <v>1.07816317063964</v>
      </c>
      <c r="U146" s="39" t="n">
        <f aca="false">P146*S146*T146</f>
        <v>1.14339204246334</v>
      </c>
      <c r="V146" s="39" t="n">
        <f aca="false">P146*R146*S146*T146</f>
        <v>0</v>
      </c>
      <c r="W146" s="39" t="n">
        <f aca="false">SUM(X146:AA146)</f>
        <v>4735523.039573</v>
      </c>
      <c r="X146" s="39" t="n">
        <f aca="false">ROUND(M146*U146,2)</f>
        <v>4167126.6</v>
      </c>
      <c r="Y146" s="39" t="n">
        <f aca="false">ROUND(N146*U146,2)</f>
        <v>232142.89</v>
      </c>
      <c r="Z146" s="48" t="n">
        <f aca="false">(X146+Y146)*5.77%</f>
        <v>253837.849573</v>
      </c>
      <c r="AA146" s="39" t="n">
        <f aca="false">ROUND(O146*U146,2)</f>
        <v>82415.7</v>
      </c>
    </row>
    <row r="147" s="5" customFormat="true" ht="61.5" hidden="false" customHeight="false" outlineLevel="2" collapsed="false">
      <c r="A147" s="35" t="s">
        <v>269</v>
      </c>
      <c r="B147" s="37" t="n">
        <v>121</v>
      </c>
      <c r="C147" s="37" t="s">
        <v>242</v>
      </c>
      <c r="D147" s="37" t="s">
        <v>268</v>
      </c>
      <c r="E147" s="37" t="s">
        <v>54</v>
      </c>
      <c r="F147" s="37" t="s">
        <v>164</v>
      </c>
      <c r="G147" s="16" t="str">
        <f aca="false">CONCATENATE(D147,E147,F147)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47" s="38" t="n">
        <v>4779.62</v>
      </c>
      <c r="I147" s="39" t="n">
        <f aca="false">H147-K147-J147</f>
        <v>4439.7</v>
      </c>
      <c r="J147" s="38" t="n">
        <v>253.04</v>
      </c>
      <c r="K147" s="38" t="n">
        <v>86.88</v>
      </c>
      <c r="L147" s="39" t="n">
        <f aca="false">H147*1000</f>
        <v>4779620</v>
      </c>
      <c r="M147" s="39" t="n">
        <f aca="false">I147*1000</f>
        <v>4439700</v>
      </c>
      <c r="N147" s="39" t="n">
        <f aca="false">J147*1000</f>
        <v>253040</v>
      </c>
      <c r="O147" s="39" t="n">
        <f aca="false">K147*1000</f>
        <v>86880</v>
      </c>
      <c r="P147" s="38" t="n">
        <v>1.05</v>
      </c>
      <c r="Q147" s="39"/>
      <c r="R147" s="39"/>
      <c r="S147" s="39" t="n">
        <v>1.01</v>
      </c>
      <c r="T147" s="38" t="n">
        <v>1.07816317063964</v>
      </c>
      <c r="U147" s="39" t="n">
        <f aca="false">P147*S147*T147</f>
        <v>1.14339204246334</v>
      </c>
      <c r="V147" s="39" t="n">
        <f aca="false">P147*R147*S147*T147</f>
        <v>0</v>
      </c>
      <c r="W147" s="39" t="n">
        <f aca="false">SUM(X147:AA147)</f>
        <v>5774576.988589</v>
      </c>
      <c r="X147" s="39" t="n">
        <f aca="false">ROUND(M147*U147,2)</f>
        <v>5076317.65</v>
      </c>
      <c r="Y147" s="39" t="n">
        <f aca="false">ROUND(N147*U147,2)</f>
        <v>289323.92</v>
      </c>
      <c r="Z147" s="48" t="n">
        <f aca="false">(X147+Y147)*5.77%</f>
        <v>309597.518589</v>
      </c>
      <c r="AA147" s="39" t="n">
        <f aca="false">ROUND(O147*U147,2)</f>
        <v>99337.9</v>
      </c>
    </row>
    <row r="148" s="5" customFormat="true" ht="61.5" hidden="false" customHeight="false" outlineLevel="2" collapsed="false">
      <c r="A148" s="35" t="s">
        <v>270</v>
      </c>
      <c r="B148" s="37" t="n">
        <v>122</v>
      </c>
      <c r="C148" s="37" t="s">
        <v>244</v>
      </c>
      <c r="D148" s="37" t="s">
        <v>268</v>
      </c>
      <c r="E148" s="37" t="s">
        <v>54</v>
      </c>
      <c r="F148" s="37" t="s">
        <v>166</v>
      </c>
      <c r="G148" s="16" t="str">
        <f aca="false">CONCATENATE(D148,E148,F148)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48" s="38" t="n">
        <v>6142.31</v>
      </c>
      <c r="I148" s="39" t="n">
        <f aca="false">H148-K148-J148</f>
        <v>5706.56</v>
      </c>
      <c r="J148" s="38" t="n">
        <v>326.41</v>
      </c>
      <c r="K148" s="38" t="n">
        <v>109.34</v>
      </c>
      <c r="L148" s="39" t="n">
        <f aca="false">H148*1000</f>
        <v>6142310</v>
      </c>
      <c r="M148" s="39" t="n">
        <f aca="false">I148*1000</f>
        <v>5706560</v>
      </c>
      <c r="N148" s="39" t="n">
        <f aca="false">J148*1000</f>
        <v>326410</v>
      </c>
      <c r="O148" s="39" t="n">
        <f aca="false">K148*1000</f>
        <v>109340</v>
      </c>
      <c r="P148" s="38" t="n">
        <v>1.05</v>
      </c>
      <c r="Q148" s="39"/>
      <c r="R148" s="39"/>
      <c r="S148" s="39" t="n">
        <v>1.01</v>
      </c>
      <c r="T148" s="38" t="n">
        <v>1.07816317063964</v>
      </c>
      <c r="U148" s="39" t="n">
        <f aca="false">P148*S148*T148</f>
        <v>1.14339204246334</v>
      </c>
      <c r="V148" s="39" t="n">
        <f aca="false">P148*R148*S148*T148</f>
        <v>0</v>
      </c>
      <c r="W148" s="39" t="n">
        <f aca="false">SUM(X148:AA148)</f>
        <v>7421085.858653</v>
      </c>
      <c r="X148" s="39" t="n">
        <f aca="false">ROUND(M148*U148,2)</f>
        <v>6524835.29</v>
      </c>
      <c r="Y148" s="39" t="n">
        <f aca="false">ROUND(N148*U148,2)</f>
        <v>373214.6</v>
      </c>
      <c r="Z148" s="48" t="n">
        <f aca="false">(X148+Y148)*5.77%</f>
        <v>398017.478653</v>
      </c>
      <c r="AA148" s="39" t="n">
        <f aca="false">ROUND(O148*U148,2)</f>
        <v>125018.49</v>
      </c>
    </row>
    <row r="149" s="5" customFormat="true" ht="61.5" hidden="false" customHeight="false" outlineLevel="2" collapsed="false">
      <c r="A149" s="35" t="s">
        <v>271</v>
      </c>
      <c r="B149" s="37" t="n">
        <v>123</v>
      </c>
      <c r="C149" s="37" t="s">
        <v>272</v>
      </c>
      <c r="D149" s="37" t="s">
        <v>268</v>
      </c>
      <c r="E149" s="37" t="s">
        <v>54</v>
      </c>
      <c r="F149" s="37" t="s">
        <v>168</v>
      </c>
      <c r="G149" s="16" t="str">
        <f aca="false">CONCATENATE(D149,E149,F149)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49" s="38" t="n">
        <v>7890.13</v>
      </c>
      <c r="I149" s="39" t="n">
        <f aca="false">H149-K149-J149</f>
        <v>7331.93</v>
      </c>
      <c r="J149" s="38" t="n">
        <v>419.92</v>
      </c>
      <c r="K149" s="38" t="n">
        <v>138.28</v>
      </c>
      <c r="L149" s="39" t="n">
        <f aca="false">H149*1000</f>
        <v>7890130</v>
      </c>
      <c r="M149" s="39" t="n">
        <f aca="false">I149*1000</f>
        <v>7331930</v>
      </c>
      <c r="N149" s="39" t="n">
        <f aca="false">J149*1000</f>
        <v>419920</v>
      </c>
      <c r="O149" s="39" t="n">
        <f aca="false">K149*1000</f>
        <v>138280</v>
      </c>
      <c r="P149" s="38" t="n">
        <v>1.05</v>
      </c>
      <c r="Q149" s="39"/>
      <c r="R149" s="39"/>
      <c r="S149" s="39" t="n">
        <v>1.01</v>
      </c>
      <c r="T149" s="38" t="n">
        <v>1.07816317063964</v>
      </c>
      <c r="U149" s="39" t="n">
        <f aca="false">P149*S149*T149</f>
        <v>1.14339204246334</v>
      </c>
      <c r="V149" s="39" t="n">
        <f aca="false">P149*R149*S149*T149</f>
        <v>0</v>
      </c>
      <c r="W149" s="39" t="n">
        <f aca="false">SUM(X149:AA149)</f>
        <v>9532930.248297</v>
      </c>
      <c r="X149" s="39" t="n">
        <f aca="false">ROUND(M149*U149,2)</f>
        <v>8383270.42</v>
      </c>
      <c r="Y149" s="39" t="n">
        <f aca="false">ROUND(N149*U149,2)</f>
        <v>480133.19</v>
      </c>
      <c r="Z149" s="48" t="n">
        <f aca="false">(X149+Y149)*5.77%</f>
        <v>511418.388297</v>
      </c>
      <c r="AA149" s="39" t="n">
        <f aca="false">ROUND(O149*U149,2)</f>
        <v>158108.25</v>
      </c>
    </row>
    <row r="150" s="5" customFormat="true" ht="61.5" hidden="false" customHeight="false" outlineLevel="2" collapsed="false">
      <c r="A150" s="35" t="s">
        <v>273</v>
      </c>
      <c r="B150" s="37" t="n">
        <v>124</v>
      </c>
      <c r="C150" s="37" t="s">
        <v>274</v>
      </c>
      <c r="D150" s="37" t="s">
        <v>268</v>
      </c>
      <c r="E150" s="37" t="s">
        <v>54</v>
      </c>
      <c r="F150" s="37" t="s">
        <v>170</v>
      </c>
      <c r="G150" s="16" t="str">
        <f aca="false">CONCATENATE(D150,E150,F150)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50" s="38" t="n">
        <v>10080.82</v>
      </c>
      <c r="I150" s="39" t="n">
        <f aca="false">H150-K150-J150</f>
        <v>9375.67</v>
      </c>
      <c r="J150" s="38" t="n">
        <v>529.01</v>
      </c>
      <c r="K150" s="38" t="n">
        <v>176.14</v>
      </c>
      <c r="L150" s="39" t="n">
        <f aca="false">H150*1000</f>
        <v>10080820</v>
      </c>
      <c r="M150" s="39" t="n">
        <f aca="false">I150*1000</f>
        <v>9375670</v>
      </c>
      <c r="N150" s="39" t="n">
        <f aca="false">J150*1000</f>
        <v>529010</v>
      </c>
      <c r="O150" s="39" t="n">
        <f aca="false">K150*1000</f>
        <v>176140</v>
      </c>
      <c r="P150" s="38" t="n">
        <v>1.05</v>
      </c>
      <c r="Q150" s="39"/>
      <c r="R150" s="39"/>
      <c r="S150" s="39" t="n">
        <v>1.01</v>
      </c>
      <c r="T150" s="38" t="n">
        <v>1.07816317063964</v>
      </c>
      <c r="U150" s="39" t="n">
        <f aca="false">P150*S150*T150</f>
        <v>1.14339204246334</v>
      </c>
      <c r="V150" s="39" t="n">
        <f aca="false">P150*R150*S150*T150</f>
        <v>0</v>
      </c>
      <c r="W150" s="39" t="n">
        <f aca="false">SUM(X150:AA150)</f>
        <v>12179777.953133</v>
      </c>
      <c r="X150" s="39" t="n">
        <f aca="false">ROUND(M150*U150,2)</f>
        <v>10720066.47</v>
      </c>
      <c r="Y150" s="39" t="n">
        <f aca="false">ROUND(N150*U150,2)</f>
        <v>604865.82</v>
      </c>
      <c r="Z150" s="48" t="n">
        <f aca="false">(X150+Y150)*5.77%</f>
        <v>653448.593133</v>
      </c>
      <c r="AA150" s="39" t="n">
        <f aca="false">ROUND(O150*U150,2)</f>
        <v>201397.07</v>
      </c>
    </row>
    <row r="151" s="5" customFormat="true" ht="61.5" hidden="false" customHeight="false" outlineLevel="2" collapsed="false">
      <c r="A151" s="35" t="s">
        <v>275</v>
      </c>
      <c r="B151" s="37" t="n">
        <v>125</v>
      </c>
      <c r="C151" s="37" t="s">
        <v>276</v>
      </c>
      <c r="D151" s="37" t="s">
        <v>268</v>
      </c>
      <c r="E151" s="37" t="s">
        <v>54</v>
      </c>
      <c r="F151" s="37" t="s">
        <v>172</v>
      </c>
      <c r="G151" s="16" t="str">
        <f aca="false">CONCATENATE(D151,E151,F151)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51" s="38" t="n">
        <v>11795.28</v>
      </c>
      <c r="I151" s="39" t="n">
        <f aca="false">H151-K151-J151</f>
        <v>10883.58</v>
      </c>
      <c r="J151" s="38" t="n">
        <v>663.54</v>
      </c>
      <c r="K151" s="38" t="n">
        <v>248.16</v>
      </c>
      <c r="L151" s="39" t="n">
        <f aca="false">H151*1000</f>
        <v>11795280</v>
      </c>
      <c r="M151" s="39" t="n">
        <f aca="false">I151*1000</f>
        <v>10883580</v>
      </c>
      <c r="N151" s="39" t="n">
        <f aca="false">J151*1000</f>
        <v>663540</v>
      </c>
      <c r="O151" s="39" t="n">
        <f aca="false">K151*1000</f>
        <v>248160</v>
      </c>
      <c r="P151" s="38" t="n">
        <v>1.05</v>
      </c>
      <c r="Q151" s="39"/>
      <c r="R151" s="39"/>
      <c r="S151" s="39" t="n">
        <v>1.01</v>
      </c>
      <c r="T151" s="38" t="n">
        <v>1.07816317063964</v>
      </c>
      <c r="U151" s="39" t="n">
        <f aca="false">P151*S151*T151</f>
        <v>1.14339204246334</v>
      </c>
      <c r="V151" s="39" t="n">
        <f aca="false">P151*R151*S151*T151</f>
        <v>0</v>
      </c>
      <c r="W151" s="39" t="n">
        <f aca="false">SUM(X151:AA151)</f>
        <v>14248435.772001</v>
      </c>
      <c r="X151" s="39" t="n">
        <f aca="false">ROUND(M151*U151,2)</f>
        <v>12444198.77</v>
      </c>
      <c r="Y151" s="39" t="n">
        <f aca="false">ROUND(N151*U151,2)</f>
        <v>758686.36</v>
      </c>
      <c r="Z151" s="48" t="n">
        <f aca="false">(X151+Y151)*5.77%</f>
        <v>761806.472001</v>
      </c>
      <c r="AA151" s="39" t="n">
        <f aca="false">ROUND(O151*U151,2)</f>
        <v>283744.17</v>
      </c>
    </row>
    <row r="152" s="5" customFormat="true" ht="61.5" hidden="false" customHeight="false" outlineLevel="2" collapsed="false">
      <c r="A152" s="35" t="s">
        <v>277</v>
      </c>
      <c r="B152" s="37" t="n">
        <v>126</v>
      </c>
      <c r="C152" s="37" t="s">
        <v>278</v>
      </c>
      <c r="D152" s="37" t="s">
        <v>268</v>
      </c>
      <c r="E152" s="37" t="s">
        <v>54</v>
      </c>
      <c r="F152" s="37" t="s">
        <v>174</v>
      </c>
      <c r="G152" s="16" t="str">
        <f aca="false">CONCATENATE(D152,E152,F152)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52" s="38" t="n">
        <v>14554.54</v>
      </c>
      <c r="I152" s="39" t="n">
        <f aca="false">H152-K152-J152</f>
        <v>13428.1</v>
      </c>
      <c r="J152" s="38" t="n">
        <v>820.29</v>
      </c>
      <c r="K152" s="38" t="n">
        <v>306.15</v>
      </c>
      <c r="L152" s="39" t="n">
        <f aca="false">H152*1000</f>
        <v>14554540</v>
      </c>
      <c r="M152" s="39" t="n">
        <f aca="false">I152*1000</f>
        <v>13428100</v>
      </c>
      <c r="N152" s="39" t="n">
        <f aca="false">J152*1000</f>
        <v>820290</v>
      </c>
      <c r="O152" s="39" t="n">
        <f aca="false">K152*1000</f>
        <v>306150</v>
      </c>
      <c r="P152" s="38" t="n">
        <v>1.05</v>
      </c>
      <c r="Q152" s="39"/>
      <c r="R152" s="39"/>
      <c r="S152" s="39" t="n">
        <v>1.01</v>
      </c>
      <c r="T152" s="38" t="n">
        <v>1.07816317063964</v>
      </c>
      <c r="U152" s="39" t="n">
        <f aca="false">P152*S152*T152</f>
        <v>1.14339204246334</v>
      </c>
      <c r="V152" s="39" t="n">
        <f aca="false">P152*R152*S152*T152</f>
        <v>0</v>
      </c>
      <c r="W152" s="39" t="n">
        <f aca="false">SUM(X152:AA152)</f>
        <v>17581564.524775</v>
      </c>
      <c r="X152" s="39" t="n">
        <f aca="false">ROUND(M152*U152,2)</f>
        <v>15353582.69</v>
      </c>
      <c r="Y152" s="39" t="n">
        <f aca="false">ROUND(N152*U152,2)</f>
        <v>937913.06</v>
      </c>
      <c r="Z152" s="48" t="n">
        <f aca="false">(X152+Y152)*5.77%</f>
        <v>940019.304775</v>
      </c>
      <c r="AA152" s="39" t="n">
        <f aca="false">ROUND(O152*U152,2)</f>
        <v>350049.47</v>
      </c>
    </row>
    <row r="153" s="5" customFormat="true" ht="61.5" hidden="false" customHeight="false" outlineLevel="2" collapsed="false">
      <c r="A153" s="35" t="s">
        <v>279</v>
      </c>
      <c r="B153" s="37" t="n">
        <v>127</v>
      </c>
      <c r="C153" s="37" t="s">
        <v>280</v>
      </c>
      <c r="D153" s="37" t="s">
        <v>268</v>
      </c>
      <c r="E153" s="37" t="s">
        <v>54</v>
      </c>
      <c r="F153" s="37" t="s">
        <v>176</v>
      </c>
      <c r="G153" s="16" t="str">
        <f aca="false">CONCATENATE(D153,E153,F153)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53" s="38" t="n">
        <v>17378.48</v>
      </c>
      <c r="I153" s="39" t="n">
        <f aca="false">H153-K153-J153</f>
        <v>16029.38</v>
      </c>
      <c r="J153" s="38" t="n">
        <v>983.32</v>
      </c>
      <c r="K153" s="38" t="n">
        <v>365.78</v>
      </c>
      <c r="L153" s="39" t="n">
        <f aca="false">H153*1000</f>
        <v>17378480</v>
      </c>
      <c r="M153" s="39" t="n">
        <f aca="false">I153*1000</f>
        <v>16029380</v>
      </c>
      <c r="N153" s="39" t="n">
        <f aca="false">J153*1000</f>
        <v>983320</v>
      </c>
      <c r="O153" s="39" t="n">
        <f aca="false">K153*1000</f>
        <v>365780</v>
      </c>
      <c r="P153" s="38" t="n">
        <v>1.05</v>
      </c>
      <c r="Q153" s="39"/>
      <c r="R153" s="39"/>
      <c r="S153" s="39" t="n">
        <v>1.01</v>
      </c>
      <c r="T153" s="38" t="n">
        <v>1.07816317063964</v>
      </c>
      <c r="U153" s="39" t="n">
        <f aca="false">P153*S153*T153</f>
        <v>1.14339204246334</v>
      </c>
      <c r="V153" s="39" t="n">
        <f aca="false">P153*R153*S153*T153</f>
        <v>0</v>
      </c>
      <c r="W153" s="39" t="n">
        <f aca="false">SUM(X153:AA153)</f>
        <v>20992806.86066</v>
      </c>
      <c r="X153" s="39" t="n">
        <f aca="false">ROUND(M153*U153,2)</f>
        <v>18327865.54</v>
      </c>
      <c r="Y153" s="39" t="n">
        <f aca="false">ROUND(N153*U153,2)</f>
        <v>1124320.26</v>
      </c>
      <c r="Z153" s="48" t="n">
        <f aca="false">(X153+Y153)*5.77%</f>
        <v>1122391.12066</v>
      </c>
      <c r="AA153" s="39" t="n">
        <f aca="false">ROUND(O153*U153,2)</f>
        <v>418229.94</v>
      </c>
    </row>
    <row r="154" s="5" customFormat="true" ht="61.5" hidden="false" customHeight="false" outlineLevel="2" collapsed="false">
      <c r="A154" s="35" t="s">
        <v>281</v>
      </c>
      <c r="B154" s="37" t="n">
        <v>128</v>
      </c>
      <c r="C154" s="37" t="s">
        <v>282</v>
      </c>
      <c r="D154" s="37" t="s">
        <v>268</v>
      </c>
      <c r="E154" s="37" t="s">
        <v>54</v>
      </c>
      <c r="F154" s="37" t="s">
        <v>178</v>
      </c>
      <c r="G154" s="16" t="str">
        <f aca="false">CONCATENATE(D154,E154,F154)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54" s="38" t="n">
        <v>21862.71</v>
      </c>
      <c r="I154" s="39" t="n">
        <f aca="false">H154-K154-J154</f>
        <v>20161.57</v>
      </c>
      <c r="J154" s="38" t="n">
        <v>1240.7</v>
      </c>
      <c r="K154" s="38" t="n">
        <v>460.44</v>
      </c>
      <c r="L154" s="39" t="n">
        <f aca="false">H154*1000</f>
        <v>21862710</v>
      </c>
      <c r="M154" s="39" t="n">
        <f aca="false">I154*1000</f>
        <v>20161570</v>
      </c>
      <c r="N154" s="39" t="n">
        <f aca="false">J154*1000</f>
        <v>1240700</v>
      </c>
      <c r="O154" s="39" t="n">
        <f aca="false">K154*1000</f>
        <v>460440</v>
      </c>
      <c r="P154" s="38" t="n">
        <v>1.05</v>
      </c>
      <c r="Q154" s="39"/>
      <c r="R154" s="39"/>
      <c r="S154" s="39" t="n">
        <v>1.01</v>
      </c>
      <c r="T154" s="38" t="n">
        <v>1.07816317063964</v>
      </c>
      <c r="U154" s="39" t="n">
        <f aca="false">P154*S154*T154</f>
        <v>1.14339204246334</v>
      </c>
      <c r="V154" s="39" t="n">
        <f aca="false">P154*R154*S154*T154</f>
        <v>0</v>
      </c>
      <c r="W154" s="39" t="n">
        <f aca="false">SUM(X154:AA154)</f>
        <v>26409636.026617</v>
      </c>
      <c r="X154" s="39" t="n">
        <f aca="false">ROUND(M154*U154,2)</f>
        <v>23052578.7</v>
      </c>
      <c r="Y154" s="39" t="n">
        <f aca="false">ROUND(N154*U154,2)</f>
        <v>1418606.51</v>
      </c>
      <c r="Z154" s="48" t="n">
        <f aca="false">(X154+Y154)*5.77%</f>
        <v>1411987.386617</v>
      </c>
      <c r="AA154" s="39" t="n">
        <f aca="false">ROUND(O154*U154,2)</f>
        <v>526463.43</v>
      </c>
    </row>
    <row r="155" s="5" customFormat="true" ht="61.5" hidden="false" customHeight="false" outlineLevel="2" collapsed="false">
      <c r="A155" s="35" t="s">
        <v>283</v>
      </c>
      <c r="B155" s="37" t="n">
        <v>129</v>
      </c>
      <c r="C155" s="37" t="s">
        <v>246</v>
      </c>
      <c r="D155" s="37" t="s">
        <v>284</v>
      </c>
      <c r="E155" s="37" t="s">
        <v>54</v>
      </c>
      <c r="F155" s="37" t="s">
        <v>57</v>
      </c>
      <c r="G155" s="16" t="str">
        <f aca="false">CONCATENATE(D155,E155,F155)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55" s="38" t="n">
        <v>5463.5</v>
      </c>
      <c r="I155" s="39" t="n">
        <f aca="false">H155-K155-J155</f>
        <v>5103.09</v>
      </c>
      <c r="J155" s="38" t="n">
        <v>251.2</v>
      </c>
      <c r="K155" s="38" t="n">
        <v>109.21</v>
      </c>
      <c r="L155" s="39" t="n">
        <f aca="false">H155*1000</f>
        <v>5463500</v>
      </c>
      <c r="M155" s="39" t="n">
        <f aca="false">I155*1000</f>
        <v>5103090</v>
      </c>
      <c r="N155" s="39" t="n">
        <f aca="false">J155*1000</f>
        <v>251200</v>
      </c>
      <c r="O155" s="39" t="n">
        <f aca="false">K155*1000</f>
        <v>109210</v>
      </c>
      <c r="P155" s="38" t="n">
        <v>1.05</v>
      </c>
      <c r="Q155" s="39"/>
      <c r="R155" s="39"/>
      <c r="S155" s="39" t="n">
        <v>1.01</v>
      </c>
      <c r="T155" s="38" t="n">
        <v>1.07816317063964</v>
      </c>
      <c r="U155" s="39" t="n">
        <f aca="false">P155*S155*T155</f>
        <v>1.14339204246334</v>
      </c>
      <c r="V155" s="39" t="n">
        <f aca="false">P155*R155*S155*T155</f>
        <v>0</v>
      </c>
      <c r="W155" s="39" t="n">
        <f aca="false">SUM(X155:AA155)</f>
        <v>6600164.853866</v>
      </c>
      <c r="X155" s="39" t="n">
        <f aca="false">ROUND(M155*U155,2)</f>
        <v>5834832.5</v>
      </c>
      <c r="Y155" s="39" t="n">
        <f aca="false">ROUND(N155*U155,2)</f>
        <v>287220.08</v>
      </c>
      <c r="Z155" s="48" t="n">
        <f aca="false">(X155+Y155)*5.77%</f>
        <v>353242.433866</v>
      </c>
      <c r="AA155" s="39" t="n">
        <f aca="false">ROUND(O155*U155,2)</f>
        <v>124869.84</v>
      </c>
    </row>
    <row r="156" s="5" customFormat="true" ht="61.5" hidden="false" customHeight="false" outlineLevel="2" collapsed="false">
      <c r="A156" s="35" t="s">
        <v>285</v>
      </c>
      <c r="B156" s="37" t="n">
        <v>130</v>
      </c>
      <c r="C156" s="37" t="s">
        <v>248</v>
      </c>
      <c r="D156" s="37" t="s">
        <v>284</v>
      </c>
      <c r="E156" s="37" t="s">
        <v>54</v>
      </c>
      <c r="F156" s="37" t="s">
        <v>59</v>
      </c>
      <c r="G156" s="16" t="str">
        <f aca="false">CONCATENATE(D156,E156,F156)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56" s="38" t="n">
        <v>6317.86</v>
      </c>
      <c r="I156" s="39" t="n">
        <f aca="false">H156-K156-J156</f>
        <v>5897.34</v>
      </c>
      <c r="J156" s="38" t="n">
        <v>294.32</v>
      </c>
      <c r="K156" s="38" t="n">
        <v>126.2</v>
      </c>
      <c r="L156" s="39" t="n">
        <f aca="false">H156*1000</f>
        <v>6317860</v>
      </c>
      <c r="M156" s="39" t="n">
        <f aca="false">I156*1000</f>
        <v>5897340</v>
      </c>
      <c r="N156" s="39" t="n">
        <f aca="false">J156*1000</f>
        <v>294320</v>
      </c>
      <c r="O156" s="39" t="n">
        <f aca="false">K156*1000</f>
        <v>126200</v>
      </c>
      <c r="P156" s="38" t="n">
        <v>1.05</v>
      </c>
      <c r="Q156" s="39"/>
      <c r="R156" s="39"/>
      <c r="S156" s="39" t="n">
        <v>1.01</v>
      </c>
      <c r="T156" s="38" t="n">
        <v>1.07816317063964</v>
      </c>
      <c r="U156" s="39" t="n">
        <f aca="false">P156*S156*T156</f>
        <v>1.14339204246334</v>
      </c>
      <c r="V156" s="39" t="n">
        <f aca="false">P156*R156*S156*T156</f>
        <v>0</v>
      </c>
      <c r="W156" s="39" t="n">
        <f aca="false">SUM(X156:AA156)</f>
        <v>7632277.708806</v>
      </c>
      <c r="X156" s="39" t="n">
        <f aca="false">ROUND(M156*U156,2)</f>
        <v>6742971.63</v>
      </c>
      <c r="Y156" s="39" t="n">
        <f aca="false">ROUND(N156*U156,2)</f>
        <v>336523.15</v>
      </c>
      <c r="Z156" s="48" t="n">
        <f aca="false">(X156+Y156)*5.77%</f>
        <v>408486.848806</v>
      </c>
      <c r="AA156" s="39" t="n">
        <f aca="false">ROUND(O156*U156,2)</f>
        <v>144296.08</v>
      </c>
    </row>
    <row r="157" s="5" customFormat="true" ht="61.5" hidden="false" customHeight="false" outlineLevel="2" collapsed="false">
      <c r="A157" s="35" t="s">
        <v>286</v>
      </c>
      <c r="B157" s="37" t="n">
        <v>131</v>
      </c>
      <c r="C157" s="37" t="s">
        <v>249</v>
      </c>
      <c r="D157" s="37" t="s">
        <v>284</v>
      </c>
      <c r="E157" s="37" t="s">
        <v>54</v>
      </c>
      <c r="F157" s="37" t="s">
        <v>61</v>
      </c>
      <c r="G157" s="16" t="str">
        <f aca="false">CONCATENATE(D157,E157,F157)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70 мм2</v>
      </c>
      <c r="H157" s="38" t="n">
        <v>8126.93</v>
      </c>
      <c r="I157" s="39" t="n">
        <f aca="false">H157-K157-J157</f>
        <v>7590.2</v>
      </c>
      <c r="J157" s="38" t="n">
        <v>374.3</v>
      </c>
      <c r="K157" s="38" t="n">
        <v>162.43</v>
      </c>
      <c r="L157" s="39" t="n">
        <f aca="false">H157*1000</f>
        <v>8126930</v>
      </c>
      <c r="M157" s="39" t="n">
        <f aca="false">I157*1000</f>
        <v>7590200</v>
      </c>
      <c r="N157" s="39" t="n">
        <f aca="false">J157*1000</f>
        <v>374300</v>
      </c>
      <c r="O157" s="39" t="n">
        <f aca="false">K157*1000</f>
        <v>162430</v>
      </c>
      <c r="P157" s="38" t="n">
        <v>1.05</v>
      </c>
      <c r="Q157" s="39"/>
      <c r="R157" s="39"/>
      <c r="S157" s="39" t="n">
        <v>1.01</v>
      </c>
      <c r="T157" s="38" t="n">
        <v>1.07816317063964</v>
      </c>
      <c r="U157" s="39" t="n">
        <f aca="false">P157*S157*T157</f>
        <v>1.14339204246334</v>
      </c>
      <c r="V157" s="39" t="n">
        <f aca="false">P157*R157*S157*T157</f>
        <v>0</v>
      </c>
      <c r="W157" s="39" t="n">
        <f aca="false">SUM(X157:AA157)</f>
        <v>9817714.789584</v>
      </c>
      <c r="X157" s="39" t="n">
        <f aca="false">ROUND(M157*U157,2)</f>
        <v>8678574.28</v>
      </c>
      <c r="Y157" s="39" t="n">
        <f aca="false">ROUND(N157*U157,2)</f>
        <v>427971.64</v>
      </c>
      <c r="Z157" s="48" t="n">
        <f aca="false">(X157+Y157)*5.77%</f>
        <v>525447.699584</v>
      </c>
      <c r="AA157" s="39" t="n">
        <f aca="false">ROUND(O157*U157,2)</f>
        <v>185721.17</v>
      </c>
    </row>
    <row r="158" s="5" customFormat="true" ht="61.5" hidden="false" customHeight="false" outlineLevel="2" collapsed="false">
      <c r="A158" s="35" t="s">
        <v>287</v>
      </c>
      <c r="B158" s="37" t="n">
        <v>132</v>
      </c>
      <c r="C158" s="37" t="s">
        <v>250</v>
      </c>
      <c r="D158" s="37" t="s">
        <v>284</v>
      </c>
      <c r="E158" s="37" t="s">
        <v>54</v>
      </c>
      <c r="F158" s="37" t="s">
        <v>63</v>
      </c>
      <c r="G158" s="16" t="str">
        <f aca="false">CONCATENATE(D158,E158,F158)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58" s="38" t="n">
        <v>10055.07</v>
      </c>
      <c r="I158" s="39" t="n">
        <f aca="false">H158-K158-J158</f>
        <v>9387.85</v>
      </c>
      <c r="J158" s="38" t="n">
        <v>466.32</v>
      </c>
      <c r="K158" s="38" t="n">
        <v>200.9</v>
      </c>
      <c r="L158" s="39" t="n">
        <f aca="false">H158*1000</f>
        <v>10055070</v>
      </c>
      <c r="M158" s="39" t="n">
        <f aca="false">I158*1000</f>
        <v>9387850</v>
      </c>
      <c r="N158" s="39" t="n">
        <f aca="false">J158*1000</f>
        <v>466320</v>
      </c>
      <c r="O158" s="39" t="n">
        <f aca="false">K158*1000</f>
        <v>200900</v>
      </c>
      <c r="P158" s="38" t="n">
        <v>1.05</v>
      </c>
      <c r="Q158" s="39"/>
      <c r="R158" s="39"/>
      <c r="S158" s="39" t="n">
        <v>1.01</v>
      </c>
      <c r="T158" s="38" t="n">
        <v>1.07816317063964</v>
      </c>
      <c r="U158" s="39" t="n">
        <f aca="false">P158*S158*T158</f>
        <v>1.14339204246334</v>
      </c>
      <c r="V158" s="39" t="n">
        <f aca="false">P158*R158*S158*T158</f>
        <v>0</v>
      </c>
      <c r="W158" s="39" t="n">
        <f aca="false">SUM(X158:AA158)</f>
        <v>12147003.291189</v>
      </c>
      <c r="X158" s="39" t="n">
        <f aca="false">ROUND(M158*U158,2)</f>
        <v>10733992.99</v>
      </c>
      <c r="Y158" s="39" t="n">
        <f aca="false">ROUND(N158*U158,2)</f>
        <v>533186.58</v>
      </c>
      <c r="Z158" s="48" t="n">
        <f aca="false">(X158+Y158)*5.77%</f>
        <v>650116.261189</v>
      </c>
      <c r="AA158" s="39" t="n">
        <f aca="false">ROUND(O158*U158,2)</f>
        <v>229707.46</v>
      </c>
    </row>
    <row r="159" s="5" customFormat="true" ht="61.5" hidden="false" customHeight="false" outlineLevel="2" collapsed="false">
      <c r="A159" s="35" t="s">
        <v>288</v>
      </c>
      <c r="B159" s="37" t="n">
        <v>133</v>
      </c>
      <c r="C159" s="37" t="s">
        <v>251</v>
      </c>
      <c r="D159" s="37" t="s">
        <v>284</v>
      </c>
      <c r="E159" s="37" t="s">
        <v>54</v>
      </c>
      <c r="F159" s="37" t="s">
        <v>65</v>
      </c>
      <c r="G159" s="16" t="str">
        <f aca="false">CONCATENATE(D159,E159,F159)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59" s="38" t="n">
        <v>12037.76</v>
      </c>
      <c r="I159" s="39" t="n">
        <f aca="false">H159-K159-J159</f>
        <v>11243.11</v>
      </c>
      <c r="J159" s="38" t="n">
        <v>554.05</v>
      </c>
      <c r="K159" s="38" t="n">
        <v>240.6</v>
      </c>
      <c r="L159" s="39" t="n">
        <f aca="false">H159*1000</f>
        <v>12037760</v>
      </c>
      <c r="M159" s="39" t="n">
        <f aca="false">I159*1000</f>
        <v>11243110</v>
      </c>
      <c r="N159" s="39" t="n">
        <f aca="false">J159*1000</f>
        <v>554050</v>
      </c>
      <c r="O159" s="39" t="n">
        <f aca="false">K159*1000</f>
        <v>240600</v>
      </c>
      <c r="P159" s="38" t="n">
        <v>1.05</v>
      </c>
      <c r="Q159" s="39"/>
      <c r="R159" s="39"/>
      <c r="S159" s="39" t="n">
        <v>1.01</v>
      </c>
      <c r="T159" s="38" t="n">
        <v>1.07816317063964</v>
      </c>
      <c r="U159" s="39" t="n">
        <f aca="false">P159*S159*T159</f>
        <v>1.14339204246334</v>
      </c>
      <c r="V159" s="39" t="n">
        <f aca="false">P159*R159*S159*T159</f>
        <v>0</v>
      </c>
      <c r="W159" s="39" t="n">
        <f aca="false">SUM(X159:AA159)</f>
        <v>14542181.540799</v>
      </c>
      <c r="X159" s="39" t="n">
        <f aca="false">ROUND(M159*U159,2)</f>
        <v>12855282.51</v>
      </c>
      <c r="Y159" s="39" t="n">
        <f aca="false">ROUND(N159*U159,2)</f>
        <v>633496.36</v>
      </c>
      <c r="Z159" s="48" t="n">
        <f aca="false">(X159+Y159)*5.77%</f>
        <v>778302.540799</v>
      </c>
      <c r="AA159" s="39" t="n">
        <f aca="false">ROUND(O159*U159,2)</f>
        <v>275100.13</v>
      </c>
    </row>
    <row r="160" s="5" customFormat="true" ht="61.5" hidden="false" customHeight="false" outlineLevel="2" collapsed="false">
      <c r="A160" s="35" t="s">
        <v>289</v>
      </c>
      <c r="B160" s="37" t="n">
        <v>134</v>
      </c>
      <c r="C160" s="37" t="s">
        <v>252</v>
      </c>
      <c r="D160" s="37" t="s">
        <v>284</v>
      </c>
      <c r="E160" s="37" t="s">
        <v>54</v>
      </c>
      <c r="F160" s="37" t="s">
        <v>67</v>
      </c>
      <c r="G160" s="16" t="str">
        <f aca="false">CONCATENATE(D160,E160,F160)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60" s="38" t="n">
        <v>14259.92</v>
      </c>
      <c r="I160" s="39" t="n">
        <f aca="false">H160-K160-J160</f>
        <v>13321.14</v>
      </c>
      <c r="J160" s="38" t="n">
        <v>653.71</v>
      </c>
      <c r="K160" s="38" t="n">
        <v>285.07</v>
      </c>
      <c r="L160" s="39" t="n">
        <f aca="false">H160*1000</f>
        <v>14259920</v>
      </c>
      <c r="M160" s="39" t="n">
        <f aca="false">I160*1000</f>
        <v>13321140</v>
      </c>
      <c r="N160" s="39" t="n">
        <f aca="false">J160*1000</f>
        <v>653710</v>
      </c>
      <c r="O160" s="39" t="n">
        <f aca="false">K160*1000</f>
        <v>285070</v>
      </c>
      <c r="P160" s="38" t="n">
        <v>1.05</v>
      </c>
      <c r="Q160" s="39"/>
      <c r="R160" s="39"/>
      <c r="S160" s="39" t="n">
        <v>1.01</v>
      </c>
      <c r="T160" s="38" t="n">
        <v>1.07816317063964</v>
      </c>
      <c r="U160" s="39" t="n">
        <f aca="false">P160*S160*T160</f>
        <v>1.14339204246334</v>
      </c>
      <c r="V160" s="39" t="n">
        <f aca="false">P160*R160*S160*T160</f>
        <v>0</v>
      </c>
      <c r="W160" s="39" t="n">
        <f aca="false">SUM(X160:AA160)</f>
        <v>17226651.902556</v>
      </c>
      <c r="X160" s="39" t="n">
        <f aca="false">ROUND(M160*U160,2)</f>
        <v>15231285.47</v>
      </c>
      <c r="Y160" s="39" t="n">
        <f aca="false">ROUND(N160*U160,2)</f>
        <v>747446.81</v>
      </c>
      <c r="Z160" s="48" t="n">
        <f aca="false">(X160+Y160)*5.77%</f>
        <v>921972.852556</v>
      </c>
      <c r="AA160" s="39" t="n">
        <f aca="false">ROUND(O160*U160,2)</f>
        <v>325946.77</v>
      </c>
    </row>
    <row r="161" s="5" customFormat="true" ht="61.5" hidden="false" customHeight="false" outlineLevel="2" collapsed="false">
      <c r="A161" s="35" t="s">
        <v>290</v>
      </c>
      <c r="B161" s="37" t="n">
        <v>135</v>
      </c>
      <c r="C161" s="37" t="s">
        <v>291</v>
      </c>
      <c r="D161" s="37" t="s">
        <v>284</v>
      </c>
      <c r="E161" s="37" t="s">
        <v>54</v>
      </c>
      <c r="F161" s="37" t="s">
        <v>69</v>
      </c>
      <c r="G161" s="16" t="str">
        <f aca="false">CONCATENATE(D161,E161,F161)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61" s="38" t="n">
        <v>16985.7</v>
      </c>
      <c r="I161" s="39" t="n">
        <f aca="false">H161-K161-J161</f>
        <v>15865.68</v>
      </c>
      <c r="J161" s="38" t="n">
        <v>780.49</v>
      </c>
      <c r="K161" s="38" t="n">
        <v>339.53</v>
      </c>
      <c r="L161" s="39" t="n">
        <f aca="false">H161*1000</f>
        <v>16985700</v>
      </c>
      <c r="M161" s="39" t="n">
        <f aca="false">I161*1000</f>
        <v>15865680</v>
      </c>
      <c r="N161" s="39" t="n">
        <f aca="false">J161*1000</f>
        <v>780490</v>
      </c>
      <c r="O161" s="39" t="n">
        <f aca="false">K161*1000</f>
        <v>339530</v>
      </c>
      <c r="P161" s="38" t="n">
        <v>1.05</v>
      </c>
      <c r="Q161" s="39"/>
      <c r="R161" s="39"/>
      <c r="S161" s="39" t="n">
        <v>1.01</v>
      </c>
      <c r="T161" s="38" t="n">
        <v>1.07816317063964</v>
      </c>
      <c r="U161" s="39" t="n">
        <f aca="false">P161*S161*T161</f>
        <v>1.14339204246334</v>
      </c>
      <c r="V161" s="39" t="n">
        <f aca="false">P161*R161*S161*T161</f>
        <v>0</v>
      </c>
      <c r="W161" s="39" t="n">
        <f aca="false">SUM(X161:AA161)</f>
        <v>20519523.993064</v>
      </c>
      <c r="X161" s="39" t="n">
        <f aca="false">ROUND(M161*U161,2)</f>
        <v>18140692.26</v>
      </c>
      <c r="Y161" s="39" t="n">
        <f aca="false">ROUND(N161*U161,2)</f>
        <v>892406.06</v>
      </c>
      <c r="Z161" s="48" t="n">
        <f aca="false">(X161+Y161)*5.77%</f>
        <v>1098209.773064</v>
      </c>
      <c r="AA161" s="39" t="n">
        <f aca="false">ROUND(O161*U161,2)</f>
        <v>388215.9</v>
      </c>
    </row>
    <row r="162" s="5" customFormat="true" ht="61.5" hidden="false" customHeight="false" outlineLevel="2" collapsed="false">
      <c r="A162" s="35" t="s">
        <v>292</v>
      </c>
      <c r="B162" s="37" t="n">
        <v>136</v>
      </c>
      <c r="C162" s="37" t="s">
        <v>293</v>
      </c>
      <c r="D162" s="37" t="s">
        <v>284</v>
      </c>
      <c r="E162" s="37" t="s">
        <v>54</v>
      </c>
      <c r="F162" s="37" t="s">
        <v>71</v>
      </c>
      <c r="G162" s="16" t="str">
        <f aca="false">CONCATENATE(D162,E162,F162)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62" s="38" t="n">
        <v>20912.04</v>
      </c>
      <c r="I162" s="39" t="n">
        <f aca="false">H162-K162-J162</f>
        <v>19535.02</v>
      </c>
      <c r="J162" s="38" t="n">
        <v>958.97</v>
      </c>
      <c r="K162" s="38" t="n">
        <v>418.05</v>
      </c>
      <c r="L162" s="39" t="n">
        <f aca="false">H162*1000</f>
        <v>20912040</v>
      </c>
      <c r="M162" s="39" t="n">
        <f aca="false">I162*1000</f>
        <v>19535020</v>
      </c>
      <c r="N162" s="39" t="n">
        <f aca="false">J162*1000</f>
        <v>958970</v>
      </c>
      <c r="O162" s="39" t="n">
        <f aca="false">K162*1000</f>
        <v>418050</v>
      </c>
      <c r="P162" s="38" t="n">
        <v>1.05</v>
      </c>
      <c r="Q162" s="39"/>
      <c r="R162" s="39"/>
      <c r="S162" s="39" t="n">
        <v>1.01</v>
      </c>
      <c r="T162" s="38" t="n">
        <v>1.07816317063964</v>
      </c>
      <c r="U162" s="39" t="n">
        <f aca="false">P162*S162*T162</f>
        <v>1.14339204246334</v>
      </c>
      <c r="V162" s="39" t="n">
        <f aca="false">P162*R162*S162*T162</f>
        <v>0</v>
      </c>
      <c r="W162" s="39" t="n">
        <f aca="false">SUM(X162:AA162)</f>
        <v>25262724.905693</v>
      </c>
      <c r="X162" s="39" t="n">
        <f aca="false">ROUND(M162*U162,2)</f>
        <v>22336186.42</v>
      </c>
      <c r="Y162" s="39" t="n">
        <f aca="false">ROUND(N162*U162,2)</f>
        <v>1096478.67</v>
      </c>
      <c r="Z162" s="48" t="n">
        <f aca="false">(X162+Y162)*5.77%</f>
        <v>1352064.775693</v>
      </c>
      <c r="AA162" s="39" t="n">
        <f aca="false">ROUND(O162*U162,2)</f>
        <v>477995.04</v>
      </c>
    </row>
    <row r="163" s="5" customFormat="true" ht="76.5" hidden="false" customHeight="false" outlineLevel="2" collapsed="false">
      <c r="A163" s="35" t="s">
        <v>294</v>
      </c>
      <c r="B163" s="37" t="n">
        <v>137</v>
      </c>
      <c r="C163" s="37" t="s">
        <v>253</v>
      </c>
      <c r="D163" s="37" t="s">
        <v>295</v>
      </c>
      <c r="E163" s="37" t="s">
        <v>54</v>
      </c>
      <c r="F163" s="37" t="s">
        <v>162</v>
      </c>
      <c r="G163" s="16" t="str">
        <f aca="false">CONCATENATE(D163,E163,F163)</f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63" s="38" t="n">
        <v>2768.63</v>
      </c>
      <c r="I163" s="39" t="n">
        <f aca="false">H163-K163-J163</f>
        <v>2566.61</v>
      </c>
      <c r="J163" s="38" t="n">
        <v>149.23</v>
      </c>
      <c r="K163" s="38" t="n">
        <v>52.79</v>
      </c>
      <c r="L163" s="39" t="n">
        <f aca="false">H163*1000</f>
        <v>2768630</v>
      </c>
      <c r="M163" s="39" t="n">
        <f aca="false">I163*1000</f>
        <v>2566610</v>
      </c>
      <c r="N163" s="39" t="n">
        <f aca="false">J163*1000</f>
        <v>149230</v>
      </c>
      <c r="O163" s="39" t="n">
        <f aca="false">K163*1000</f>
        <v>52790</v>
      </c>
      <c r="P163" s="38" t="n">
        <v>1.05</v>
      </c>
      <c r="Q163" s="39"/>
      <c r="R163" s="39"/>
      <c r="S163" s="39" t="n">
        <v>1.01</v>
      </c>
      <c r="T163" s="38" t="n">
        <v>1.07816317063964</v>
      </c>
      <c r="U163" s="39" t="n">
        <f aca="false">P163*S163*T163</f>
        <v>1.14339204246334</v>
      </c>
      <c r="V163" s="39" t="n">
        <f aca="false">P163*R163*S163*T163</f>
        <v>0</v>
      </c>
      <c r="W163" s="39" t="n">
        <f aca="false">SUM(X163:AA163)</f>
        <v>3344803.579768</v>
      </c>
      <c r="X163" s="39" t="n">
        <f aca="false">ROUND(M163*U163,2)</f>
        <v>2934641.45</v>
      </c>
      <c r="Y163" s="39" t="n">
        <f aca="false">ROUND(N163*U163,2)</f>
        <v>170628.39</v>
      </c>
      <c r="Z163" s="48" t="n">
        <f aca="false">(X163+Y163)*5.77%</f>
        <v>179174.069768</v>
      </c>
      <c r="AA163" s="39" t="n">
        <f aca="false">ROUND(O163*U163,2)</f>
        <v>60359.67</v>
      </c>
    </row>
    <row r="164" s="5" customFormat="true" ht="76.5" hidden="false" customHeight="false" outlineLevel="2" collapsed="false">
      <c r="A164" s="35" t="s">
        <v>296</v>
      </c>
      <c r="B164" s="37" t="n">
        <v>138</v>
      </c>
      <c r="C164" s="37" t="s">
        <v>255</v>
      </c>
      <c r="D164" s="37" t="s">
        <v>295</v>
      </c>
      <c r="E164" s="37" t="s">
        <v>54</v>
      </c>
      <c r="F164" s="37" t="s">
        <v>164</v>
      </c>
      <c r="G164" s="16" t="str">
        <f aca="false">CONCATENATE(D164,E164,F164)</f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64" s="38" t="n">
        <v>2909.33</v>
      </c>
      <c r="I164" s="39" t="n">
        <f aca="false">H164-K164-J164</f>
        <v>2698.88</v>
      </c>
      <c r="J164" s="38" t="n">
        <v>155.43</v>
      </c>
      <c r="K164" s="38" t="n">
        <v>55.02</v>
      </c>
      <c r="L164" s="39" t="n">
        <f aca="false">H164*1000</f>
        <v>2909330</v>
      </c>
      <c r="M164" s="39" t="n">
        <f aca="false">I164*1000</f>
        <v>2698880</v>
      </c>
      <c r="N164" s="39" t="n">
        <f aca="false">J164*1000</f>
        <v>155430</v>
      </c>
      <c r="O164" s="39" t="n">
        <f aca="false">K164*1000</f>
        <v>55020</v>
      </c>
      <c r="P164" s="38" t="n">
        <v>1.05</v>
      </c>
      <c r="Q164" s="39"/>
      <c r="R164" s="39"/>
      <c r="S164" s="39" t="n">
        <v>1.01</v>
      </c>
      <c r="T164" s="38" t="n">
        <v>1.07816317063964</v>
      </c>
      <c r="U164" s="39" t="n">
        <f aca="false">P164*S164*T164</f>
        <v>1.14339204246334</v>
      </c>
      <c r="V164" s="39" t="n">
        <f aca="false">P164*R164*S164*T164</f>
        <v>0</v>
      </c>
      <c r="W164" s="39" t="n">
        <f aca="false">SUM(X164:AA164)</f>
        <v>3514814.231695</v>
      </c>
      <c r="X164" s="39" t="n">
        <f aca="false">ROUND(M164*U164,2)</f>
        <v>3085877.92</v>
      </c>
      <c r="Y164" s="39" t="n">
        <f aca="false">ROUND(N164*U164,2)</f>
        <v>177717.43</v>
      </c>
      <c r="Z164" s="48" t="n">
        <f aca="false">(X164+Y164)*5.77%</f>
        <v>188309.451695</v>
      </c>
      <c r="AA164" s="39" t="n">
        <f aca="false">ROUND(O164*U164,2)</f>
        <v>62909.43</v>
      </c>
    </row>
    <row r="165" s="5" customFormat="true" ht="76.5" hidden="false" customHeight="false" outlineLevel="2" collapsed="false">
      <c r="A165" s="35" t="s">
        <v>297</v>
      </c>
      <c r="B165" s="37" t="n">
        <v>139</v>
      </c>
      <c r="C165" s="37" t="s">
        <v>257</v>
      </c>
      <c r="D165" s="37" t="s">
        <v>295</v>
      </c>
      <c r="E165" s="37" t="s">
        <v>54</v>
      </c>
      <c r="F165" s="37" t="s">
        <v>166</v>
      </c>
      <c r="G165" s="16" t="str">
        <f aca="false">CONCATENATE(D165,E165,F165)</f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65" s="38" t="n">
        <v>3003.89</v>
      </c>
      <c r="I165" s="39" t="n">
        <f aca="false">H165-K165-J165</f>
        <v>2783.15</v>
      </c>
      <c r="J165" s="38" t="n">
        <v>163.55</v>
      </c>
      <c r="K165" s="38" t="n">
        <v>57.19</v>
      </c>
      <c r="L165" s="39" t="n">
        <f aca="false">H165*1000</f>
        <v>3003890</v>
      </c>
      <c r="M165" s="39" t="n">
        <f aca="false">I165*1000</f>
        <v>2783150</v>
      </c>
      <c r="N165" s="39" t="n">
        <f aca="false">J165*1000</f>
        <v>163550</v>
      </c>
      <c r="O165" s="39" t="n">
        <f aca="false">K165*1000</f>
        <v>57190</v>
      </c>
      <c r="P165" s="38" t="n">
        <v>1.05</v>
      </c>
      <c r="Q165" s="39"/>
      <c r="R165" s="39"/>
      <c r="S165" s="39" t="n">
        <v>1.01</v>
      </c>
      <c r="T165" s="38" t="n">
        <v>1.07816317063964</v>
      </c>
      <c r="U165" s="39" t="n">
        <f aca="false">P165*S165*T165</f>
        <v>1.14339204246334</v>
      </c>
      <c r="V165" s="39" t="n">
        <f aca="false">P165*R165*S165*T165</f>
        <v>0</v>
      </c>
      <c r="W165" s="39" t="n">
        <f aca="false">SUM(X165:AA165)</f>
        <v>3629028.683141</v>
      </c>
      <c r="X165" s="39" t="n">
        <f aca="false">ROUND(M165*U165,2)</f>
        <v>3182231.56</v>
      </c>
      <c r="Y165" s="39" t="n">
        <f aca="false">ROUND(N165*U165,2)</f>
        <v>187001.77</v>
      </c>
      <c r="Z165" s="48" t="n">
        <f aca="false">(X165+Y165)*5.77%</f>
        <v>194404.763141</v>
      </c>
      <c r="AA165" s="39" t="n">
        <f aca="false">ROUND(O165*U165,2)</f>
        <v>65390.59</v>
      </c>
    </row>
    <row r="166" s="5" customFormat="true" ht="76.5" hidden="false" customHeight="false" outlineLevel="2" collapsed="false">
      <c r="A166" s="35" t="s">
        <v>298</v>
      </c>
      <c r="B166" s="37" t="n">
        <v>140</v>
      </c>
      <c r="C166" s="37" t="s">
        <v>263</v>
      </c>
      <c r="D166" s="37" t="s">
        <v>299</v>
      </c>
      <c r="E166" s="37" t="s">
        <v>54</v>
      </c>
      <c r="F166" s="37" t="s">
        <v>168</v>
      </c>
      <c r="G166" s="16" t="str">
        <f aca="false">CONCATENATE(D166,E166,F166)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66" s="38" t="n">
        <v>3269.76</v>
      </c>
      <c r="I166" s="39" t="n">
        <f aca="false">H166-K166-J166</f>
        <v>3045.34</v>
      </c>
      <c r="J166" s="38" t="n">
        <v>160.39</v>
      </c>
      <c r="K166" s="38" t="n">
        <v>64.03</v>
      </c>
      <c r="L166" s="39" t="n">
        <f aca="false">H166*1000</f>
        <v>3269760</v>
      </c>
      <c r="M166" s="39" t="n">
        <f aca="false">I166*1000</f>
        <v>3045340</v>
      </c>
      <c r="N166" s="39" t="n">
        <f aca="false">J166*1000</f>
        <v>160390</v>
      </c>
      <c r="O166" s="39" t="n">
        <f aca="false">K166*1000</f>
        <v>64030</v>
      </c>
      <c r="P166" s="38" t="n">
        <v>1.05</v>
      </c>
      <c r="Q166" s="39"/>
      <c r="R166" s="39"/>
      <c r="S166" s="39" t="n">
        <v>1.01</v>
      </c>
      <c r="T166" s="38" t="n">
        <v>1.07816317063964</v>
      </c>
      <c r="U166" s="39" t="n">
        <f aca="false">P166*S166*T166</f>
        <v>1.14339204246334</v>
      </c>
      <c r="V166" s="39" t="n">
        <f aca="false">P166*R166*S166*T166</f>
        <v>0</v>
      </c>
      <c r="W166" s="39" t="n">
        <f aca="false">SUM(X166:AA166)</f>
        <v>3950111.496009</v>
      </c>
      <c r="X166" s="39" t="n">
        <f aca="false">ROUND(M166*U166,2)</f>
        <v>3482017.52</v>
      </c>
      <c r="Y166" s="39" t="n">
        <f aca="false">ROUND(N166*U166,2)</f>
        <v>183388.65</v>
      </c>
      <c r="Z166" s="48" t="n">
        <f aca="false">(X166+Y166)*5.77%</f>
        <v>211493.936009</v>
      </c>
      <c r="AA166" s="39" t="n">
        <f aca="false">ROUND(O166*U166,2)</f>
        <v>73211.39</v>
      </c>
    </row>
    <row r="167" s="5" customFormat="true" ht="76.5" hidden="false" customHeight="false" outlineLevel="2" collapsed="false">
      <c r="A167" s="35" t="s">
        <v>300</v>
      </c>
      <c r="B167" s="37" t="n">
        <v>141</v>
      </c>
      <c r="C167" s="37" t="s">
        <v>264</v>
      </c>
      <c r="D167" s="37" t="s">
        <v>299</v>
      </c>
      <c r="E167" s="37" t="s">
        <v>54</v>
      </c>
      <c r="F167" s="37" t="s">
        <v>170</v>
      </c>
      <c r="G167" s="16" t="str">
        <f aca="false">CONCATENATE(D167,E167,F167)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67" s="38" t="n">
        <v>3796.93</v>
      </c>
      <c r="I167" s="39" t="n">
        <f aca="false">H167-K167-J167</f>
        <v>3536.96</v>
      </c>
      <c r="J167" s="38" t="n">
        <v>186.02</v>
      </c>
      <c r="K167" s="38" t="n">
        <v>73.95</v>
      </c>
      <c r="L167" s="39" t="n">
        <f aca="false">H167*1000</f>
        <v>3796930</v>
      </c>
      <c r="M167" s="39" t="n">
        <f aca="false">I167*1000</f>
        <v>3536960</v>
      </c>
      <c r="N167" s="39" t="n">
        <f aca="false">J167*1000</f>
        <v>186020</v>
      </c>
      <c r="O167" s="39" t="n">
        <f aca="false">K167*1000</f>
        <v>73950</v>
      </c>
      <c r="P167" s="38" t="n">
        <v>1.05</v>
      </c>
      <c r="Q167" s="39"/>
      <c r="R167" s="39"/>
      <c r="S167" s="39" t="n">
        <v>1.01</v>
      </c>
      <c r="T167" s="38" t="n">
        <v>1.07816317063964</v>
      </c>
      <c r="U167" s="39" t="n">
        <f aca="false">P167*S167*T167</f>
        <v>1.14339204246334</v>
      </c>
      <c r="V167" s="39" t="n">
        <f aca="false">P167*R167*S167*T167</f>
        <v>0</v>
      </c>
      <c r="W167" s="39" t="n">
        <f aca="false">SUM(X167:AA167)</f>
        <v>4586998.393467</v>
      </c>
      <c r="X167" s="39" t="n">
        <f aca="false">ROUND(M167*U167,2)</f>
        <v>4044131.92</v>
      </c>
      <c r="Y167" s="39" t="n">
        <f aca="false">ROUND(N167*U167,2)</f>
        <v>212693.79</v>
      </c>
      <c r="Z167" s="48" t="n">
        <f aca="false">(X167+Y167)*5.77%</f>
        <v>245618.843467</v>
      </c>
      <c r="AA167" s="39" t="n">
        <f aca="false">ROUND(O167*U167,2)</f>
        <v>84553.84</v>
      </c>
    </row>
    <row r="168" s="5" customFormat="true" ht="76.5" hidden="false" customHeight="false" outlineLevel="2" collapsed="false">
      <c r="A168" s="35" t="s">
        <v>301</v>
      </c>
      <c r="B168" s="37" t="n">
        <v>142</v>
      </c>
      <c r="C168" s="37" t="s">
        <v>265</v>
      </c>
      <c r="D168" s="37" t="s">
        <v>299</v>
      </c>
      <c r="E168" s="37" t="s">
        <v>54</v>
      </c>
      <c r="F168" s="37" t="s">
        <v>172</v>
      </c>
      <c r="G168" s="16" t="str">
        <f aca="false">CONCATENATE(D168,E168,F168)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68" s="38" t="n">
        <v>4270.69</v>
      </c>
      <c r="I168" s="39" t="n">
        <f aca="false">H168-K168-J168</f>
        <v>3989.49</v>
      </c>
      <c r="J168" s="38" t="n">
        <v>199</v>
      </c>
      <c r="K168" s="38" t="n">
        <v>82.2</v>
      </c>
      <c r="L168" s="39" t="n">
        <f aca="false">H168*1000</f>
        <v>4270690</v>
      </c>
      <c r="M168" s="39" t="n">
        <f aca="false">I168*1000</f>
        <v>3989490</v>
      </c>
      <c r="N168" s="39" t="n">
        <f aca="false">J168*1000</f>
        <v>199000</v>
      </c>
      <c r="O168" s="39" t="n">
        <f aca="false">K168*1000</f>
        <v>82200</v>
      </c>
      <c r="P168" s="38" t="n">
        <v>1.05</v>
      </c>
      <c r="Q168" s="39"/>
      <c r="R168" s="39"/>
      <c r="S168" s="39" t="n">
        <v>1.01</v>
      </c>
      <c r="T168" s="38" t="n">
        <v>1.07816317063964</v>
      </c>
      <c r="U168" s="39" t="n">
        <f aca="false">P168*S168*T168</f>
        <v>1.14339204246334</v>
      </c>
      <c r="V168" s="39" t="n">
        <f aca="false">P168*R168*S168*T168</f>
        <v>0</v>
      </c>
      <c r="W168" s="39" t="n">
        <f aca="false">SUM(X168:AA168)</f>
        <v>5159403.240278</v>
      </c>
      <c r="X168" s="39" t="n">
        <f aca="false">ROUND(M168*U168,2)</f>
        <v>4561551.12</v>
      </c>
      <c r="Y168" s="39" t="n">
        <f aca="false">ROUND(N168*U168,2)</f>
        <v>227535.02</v>
      </c>
      <c r="Z168" s="48" t="n">
        <f aca="false">(X168+Y168)*5.77%</f>
        <v>276330.270278</v>
      </c>
      <c r="AA168" s="39" t="n">
        <f aca="false">ROUND(O168*U168,2)</f>
        <v>93986.83</v>
      </c>
    </row>
    <row r="169" s="5" customFormat="true" ht="76.5" hidden="false" customHeight="false" outlineLevel="2" collapsed="false">
      <c r="A169" s="35" t="s">
        <v>302</v>
      </c>
      <c r="B169" s="37" t="n">
        <v>143</v>
      </c>
      <c r="C169" s="37" t="s">
        <v>267</v>
      </c>
      <c r="D169" s="37" t="s">
        <v>299</v>
      </c>
      <c r="E169" s="37" t="s">
        <v>54</v>
      </c>
      <c r="F169" s="37" t="s">
        <v>174</v>
      </c>
      <c r="G169" s="16" t="str">
        <f aca="false">CONCATENATE(D169,E169,F169)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69" s="38" t="n">
        <v>4659.88</v>
      </c>
      <c r="I169" s="39" t="n">
        <f aca="false">H169-K169-J169</f>
        <v>4360.93</v>
      </c>
      <c r="J169" s="38" t="n">
        <v>210.42</v>
      </c>
      <c r="K169" s="38" t="n">
        <v>88.53</v>
      </c>
      <c r="L169" s="39" t="n">
        <f aca="false">H169*1000</f>
        <v>4659880</v>
      </c>
      <c r="M169" s="39" t="n">
        <f aca="false">I169*1000</f>
        <v>4360930</v>
      </c>
      <c r="N169" s="39" t="n">
        <f aca="false">J169*1000</f>
        <v>210420</v>
      </c>
      <c r="O169" s="39" t="n">
        <f aca="false">K169*1000</f>
        <v>88530</v>
      </c>
      <c r="P169" s="38" t="n">
        <v>1.05</v>
      </c>
      <c r="Q169" s="39"/>
      <c r="R169" s="39"/>
      <c r="S169" s="39" t="n">
        <v>1.01</v>
      </c>
      <c r="T169" s="38" t="n">
        <v>1.07816317063964</v>
      </c>
      <c r="U169" s="39" t="n">
        <f aca="false">P169*S169*T169</f>
        <v>1.14339204246334</v>
      </c>
      <c r="V169" s="39" t="n">
        <f aca="false">P169*R169*S169*T169</f>
        <v>0</v>
      </c>
      <c r="W169" s="39" t="n">
        <f aca="false">SUM(X169:AA169)</f>
        <v>5629658.678617</v>
      </c>
      <c r="X169" s="39" t="n">
        <f aca="false">ROUND(M169*U169,2)</f>
        <v>4986252.66</v>
      </c>
      <c r="Y169" s="39" t="n">
        <f aca="false">ROUND(N169*U169,2)</f>
        <v>240592.55</v>
      </c>
      <c r="Z169" s="48" t="n">
        <f aca="false">(X169+Y169)*5.77%</f>
        <v>301588.968617</v>
      </c>
      <c r="AA169" s="39" t="n">
        <f aca="false">ROUND(O169*U169,2)</f>
        <v>101224.5</v>
      </c>
    </row>
    <row r="170" s="5" customFormat="true" ht="76.5" hidden="false" customHeight="false" outlineLevel="2" collapsed="false">
      <c r="A170" s="35" t="s">
        <v>303</v>
      </c>
      <c r="B170" s="37" t="n">
        <v>144</v>
      </c>
      <c r="C170" s="37" t="s">
        <v>269</v>
      </c>
      <c r="D170" s="37" t="s">
        <v>299</v>
      </c>
      <c r="E170" s="37" t="s">
        <v>54</v>
      </c>
      <c r="F170" s="37" t="s">
        <v>176</v>
      </c>
      <c r="G170" s="16" t="str">
        <f aca="false">CONCATENATE(D170,E170,F170)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70" s="38" t="n">
        <v>5286.96</v>
      </c>
      <c r="I170" s="39" t="n">
        <f aca="false">H170-K170-J170</f>
        <v>4957.07</v>
      </c>
      <c r="J170" s="38" t="n">
        <v>228.87</v>
      </c>
      <c r="K170" s="38" t="n">
        <v>101.02</v>
      </c>
      <c r="L170" s="39" t="n">
        <f aca="false">H170*1000</f>
        <v>5286960</v>
      </c>
      <c r="M170" s="39" t="n">
        <f aca="false">I170*1000</f>
        <v>4957070</v>
      </c>
      <c r="N170" s="39" t="n">
        <f aca="false">J170*1000</f>
        <v>228870</v>
      </c>
      <c r="O170" s="39" t="n">
        <f aca="false">K170*1000</f>
        <v>101020</v>
      </c>
      <c r="P170" s="38" t="n">
        <v>1.05</v>
      </c>
      <c r="Q170" s="39"/>
      <c r="R170" s="39"/>
      <c r="S170" s="39" t="n">
        <v>1.01</v>
      </c>
      <c r="T170" s="38" t="n">
        <v>1.07816317063964</v>
      </c>
      <c r="U170" s="39" t="n">
        <f aca="false">P170*S170*T170</f>
        <v>1.14339204246334</v>
      </c>
      <c r="V170" s="39" t="n">
        <f aca="false">P170*R170*S170*T170</f>
        <v>0</v>
      </c>
      <c r="W170" s="39" t="n">
        <f aca="false">SUM(X170:AA170)</f>
        <v>6387203.747981</v>
      </c>
      <c r="X170" s="39" t="n">
        <f aca="false">ROUND(M170*U170,2)</f>
        <v>5667874.39</v>
      </c>
      <c r="Y170" s="39" t="n">
        <f aca="false">ROUND(N170*U170,2)</f>
        <v>261688.14</v>
      </c>
      <c r="Z170" s="48" t="n">
        <f aca="false">(X170+Y170)*5.77%</f>
        <v>342135.757981</v>
      </c>
      <c r="AA170" s="39" t="n">
        <f aca="false">ROUND(O170*U170,2)</f>
        <v>115505.46</v>
      </c>
    </row>
    <row r="171" s="5" customFormat="true" ht="76.5" hidden="false" customHeight="false" outlineLevel="2" collapsed="false">
      <c r="A171" s="35" t="s">
        <v>304</v>
      </c>
      <c r="B171" s="37" t="n">
        <v>145</v>
      </c>
      <c r="C171" s="37" t="s">
        <v>270</v>
      </c>
      <c r="D171" s="37" t="s">
        <v>299</v>
      </c>
      <c r="E171" s="37" t="s">
        <v>54</v>
      </c>
      <c r="F171" s="37" t="s">
        <v>178</v>
      </c>
      <c r="G171" s="16" t="str">
        <f aca="false">CONCATENATE(D171,E171,F171)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71" s="38" t="n">
        <v>6401.81</v>
      </c>
      <c r="I171" s="39" t="n">
        <f aca="false">H171-K171-J171</f>
        <v>6021.87</v>
      </c>
      <c r="J171" s="38" t="n">
        <v>262.74</v>
      </c>
      <c r="K171" s="38" t="n">
        <v>117.2</v>
      </c>
      <c r="L171" s="39" t="n">
        <f aca="false">H171*1000</f>
        <v>6401810</v>
      </c>
      <c r="M171" s="39" t="n">
        <f aca="false">I171*1000</f>
        <v>6021870</v>
      </c>
      <c r="N171" s="39" t="n">
        <f aca="false">J171*1000</f>
        <v>262740</v>
      </c>
      <c r="O171" s="39" t="n">
        <f aca="false">K171*1000</f>
        <v>117200</v>
      </c>
      <c r="P171" s="38" t="n">
        <v>1.05</v>
      </c>
      <c r="Q171" s="39"/>
      <c r="R171" s="39"/>
      <c r="S171" s="39" t="n">
        <v>1.01</v>
      </c>
      <c r="T171" s="38" t="n">
        <v>1.07816317063964</v>
      </c>
      <c r="U171" s="39" t="n">
        <f aca="false">P171*S171*T171</f>
        <v>1.14339204246334</v>
      </c>
      <c r="V171" s="39" t="n">
        <f aca="false">P171*R171*S171*T171</f>
        <v>0</v>
      </c>
      <c r="W171" s="39" t="n">
        <f aca="false">SUM(X171:AA171)</f>
        <v>7734397.726139</v>
      </c>
      <c r="X171" s="39" t="n">
        <f aca="false">ROUND(M171*U171,2)</f>
        <v>6885358.24</v>
      </c>
      <c r="Y171" s="39" t="n">
        <f aca="false">ROUND(N171*U171,2)</f>
        <v>300414.83</v>
      </c>
      <c r="Z171" s="48" t="n">
        <f aca="false">(X171+Y171)*5.77%</f>
        <v>414619.106139</v>
      </c>
      <c r="AA171" s="39" t="n">
        <f aca="false">ROUND(O171*U171,2)</f>
        <v>134005.55</v>
      </c>
    </row>
    <row r="172" s="5" customFormat="true" ht="76.5" hidden="false" customHeight="false" outlineLevel="2" collapsed="false">
      <c r="A172" s="37" t="s">
        <v>305</v>
      </c>
      <c r="B172" s="37" t="n">
        <v>146</v>
      </c>
      <c r="C172" s="37" t="s">
        <v>281</v>
      </c>
      <c r="D172" s="37" t="s">
        <v>306</v>
      </c>
      <c r="E172" s="37" t="s">
        <v>54</v>
      </c>
      <c r="F172" s="37" t="s">
        <v>57</v>
      </c>
      <c r="G172" s="16" t="str">
        <f aca="false">CONCATENATE(D172,E172,F172)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72" s="38" t="n">
        <v>3998.27</v>
      </c>
      <c r="I172" s="39" t="n">
        <f aca="false">H172-K172-J172</f>
        <v>3725.08</v>
      </c>
      <c r="J172" s="38" t="n">
        <v>193.47</v>
      </c>
      <c r="K172" s="38" t="n">
        <v>79.72</v>
      </c>
      <c r="L172" s="39" t="n">
        <f aca="false">H172*1000</f>
        <v>3998270</v>
      </c>
      <c r="M172" s="39" t="n">
        <f aca="false">I172*1000</f>
        <v>3725080</v>
      </c>
      <c r="N172" s="39" t="n">
        <f aca="false">J172*1000</f>
        <v>193470</v>
      </c>
      <c r="O172" s="39" t="n">
        <f aca="false">K172*1000</f>
        <v>79720</v>
      </c>
      <c r="P172" s="38" t="n">
        <v>1.05</v>
      </c>
      <c r="Q172" s="39"/>
      <c r="R172" s="39"/>
      <c r="S172" s="39" t="n">
        <v>1.01</v>
      </c>
      <c r="T172" s="38" t="n">
        <v>1.07816317063964</v>
      </c>
      <c r="U172" s="39" t="n">
        <f aca="false">P172*S172*T172</f>
        <v>1.14339204246334</v>
      </c>
      <c r="V172" s="39" t="n">
        <f aca="false">P172*R172*S172*T172</f>
        <v>0</v>
      </c>
      <c r="W172" s="39" t="n">
        <f aca="false">SUM(X172:AA172)</f>
        <v>4830111.423953</v>
      </c>
      <c r="X172" s="39" t="n">
        <f aca="false">ROUND(M172*U172,2)</f>
        <v>4259226.83</v>
      </c>
      <c r="Y172" s="39" t="n">
        <f aca="false">ROUND(N172*U172,2)</f>
        <v>221212.06</v>
      </c>
      <c r="Z172" s="48" t="n">
        <f aca="false">(X172+Y172)*5.77%</f>
        <v>258521.323953</v>
      </c>
      <c r="AA172" s="39" t="n">
        <f aca="false">ROUND(O172*U172,2)</f>
        <v>91151.21</v>
      </c>
    </row>
    <row r="173" s="5" customFormat="true" ht="76.5" hidden="false" customHeight="false" outlineLevel="2" collapsed="false">
      <c r="A173" s="37" t="s">
        <v>307</v>
      </c>
      <c r="B173" s="37" t="n">
        <v>147</v>
      </c>
      <c r="C173" s="37" t="s">
        <v>283</v>
      </c>
      <c r="D173" s="37" t="s">
        <v>306</v>
      </c>
      <c r="E173" s="37" t="s">
        <v>54</v>
      </c>
      <c r="F173" s="37" t="s">
        <v>59</v>
      </c>
      <c r="G173" s="16" t="str">
        <f aca="false">CONCATENATE(D173,E173,F173)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73" s="38" t="n">
        <v>4148.07</v>
      </c>
      <c r="I173" s="39" t="n">
        <f aca="false">H173-K173-J173</f>
        <v>3874.68</v>
      </c>
      <c r="J173" s="38" t="n">
        <v>190.47</v>
      </c>
      <c r="K173" s="38" t="n">
        <v>82.92</v>
      </c>
      <c r="L173" s="39" t="n">
        <f aca="false">H173*1000</f>
        <v>4148070</v>
      </c>
      <c r="M173" s="39" t="n">
        <f aca="false">I173*1000</f>
        <v>3874680</v>
      </c>
      <c r="N173" s="39" t="n">
        <f aca="false">J173*1000</f>
        <v>190470</v>
      </c>
      <c r="O173" s="39" t="n">
        <f aca="false">K173*1000</f>
        <v>82920</v>
      </c>
      <c r="P173" s="38" t="n">
        <v>1.05</v>
      </c>
      <c r="Q173" s="39"/>
      <c r="R173" s="39"/>
      <c r="S173" s="39" t="n">
        <v>1.01</v>
      </c>
      <c r="T173" s="38" t="n">
        <v>1.07816317063964</v>
      </c>
      <c r="U173" s="39" t="n">
        <f aca="false">P173*S173*T173</f>
        <v>1.14339204246334</v>
      </c>
      <c r="V173" s="39" t="n">
        <f aca="false">P173*R173*S173*T173</f>
        <v>0</v>
      </c>
      <c r="W173" s="39" t="n">
        <f aca="false">SUM(X173:AA173)</f>
        <v>5011063.301232</v>
      </c>
      <c r="X173" s="39" t="n">
        <f aca="false">ROUND(M173*U173,2)</f>
        <v>4430278.28</v>
      </c>
      <c r="Y173" s="39" t="n">
        <f aca="false">ROUND(N173*U173,2)</f>
        <v>217781.88</v>
      </c>
      <c r="Z173" s="48" t="n">
        <f aca="false">(X173+Y173)*5.77%</f>
        <v>268193.071232</v>
      </c>
      <c r="AA173" s="39" t="n">
        <f aca="false">ROUND(O173*U173,2)</f>
        <v>94810.07</v>
      </c>
    </row>
    <row r="174" s="5" customFormat="true" ht="76.5" hidden="false" customHeight="false" outlineLevel="2" collapsed="false">
      <c r="A174" s="37" t="s">
        <v>308</v>
      </c>
      <c r="B174" s="37" t="n">
        <v>148</v>
      </c>
      <c r="C174" s="37" t="s">
        <v>285</v>
      </c>
      <c r="D174" s="37" t="s">
        <v>306</v>
      </c>
      <c r="E174" s="37" t="s">
        <v>54</v>
      </c>
      <c r="F174" s="37" t="s">
        <v>63</v>
      </c>
      <c r="G174" s="16" t="str">
        <f aca="false">CONCATENATE(D174,E174,F174)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74" s="38" t="n">
        <v>4783.66</v>
      </c>
      <c r="I174" s="39" t="n">
        <f aca="false">H174-K174-J174</f>
        <v>4452.87</v>
      </c>
      <c r="J174" s="38" t="n">
        <v>235.5</v>
      </c>
      <c r="K174" s="38" t="n">
        <v>95.29</v>
      </c>
      <c r="L174" s="39" t="n">
        <f aca="false">H174*1000</f>
        <v>4783660</v>
      </c>
      <c r="M174" s="39" t="n">
        <f aca="false">I174*1000</f>
        <v>4452870</v>
      </c>
      <c r="N174" s="39" t="n">
        <f aca="false">J174*1000</f>
        <v>235500</v>
      </c>
      <c r="O174" s="39" t="n">
        <f aca="false">K174*1000</f>
        <v>95290</v>
      </c>
      <c r="P174" s="38" t="n">
        <v>1.05</v>
      </c>
      <c r="Q174" s="39"/>
      <c r="R174" s="39"/>
      <c r="S174" s="39" t="n">
        <v>1.01</v>
      </c>
      <c r="T174" s="38" t="n">
        <v>1.07816317063964</v>
      </c>
      <c r="U174" s="39" t="n">
        <f aca="false">P174*S174*T174</f>
        <v>1.14339204246334</v>
      </c>
      <c r="V174" s="39" t="n">
        <f aca="false">P174*R174*S174*T174</f>
        <v>0</v>
      </c>
      <c r="W174" s="39" t="n">
        <f aca="false">SUM(X174:AA174)</f>
        <v>5778907.993615</v>
      </c>
      <c r="X174" s="39" t="n">
        <f aca="false">ROUND(M174*U174,2)</f>
        <v>5091376.12</v>
      </c>
      <c r="Y174" s="39" t="n">
        <f aca="false">ROUND(N174*U174,2)</f>
        <v>269268.83</v>
      </c>
      <c r="Z174" s="48" t="n">
        <f aca="false">(X174+Y174)*5.77%</f>
        <v>309309.213615</v>
      </c>
      <c r="AA174" s="39" t="n">
        <f aca="false">ROUND(O174*U174,2)</f>
        <v>108953.83</v>
      </c>
    </row>
    <row r="175" s="5" customFormat="true" ht="76.5" hidden="false" customHeight="false" outlineLevel="2" collapsed="false">
      <c r="A175" s="37" t="s">
        <v>309</v>
      </c>
      <c r="B175" s="37" t="n">
        <v>149</v>
      </c>
      <c r="C175" s="37" t="s">
        <v>286</v>
      </c>
      <c r="D175" s="37" t="s">
        <v>306</v>
      </c>
      <c r="E175" s="37" t="s">
        <v>54</v>
      </c>
      <c r="F175" s="37" t="s">
        <v>65</v>
      </c>
      <c r="G175" s="16" t="str">
        <f aca="false">CONCATENATE(D175,E175,F175)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75" s="38" t="n">
        <v>5284.43</v>
      </c>
      <c r="I175" s="39" t="n">
        <f aca="false">H175-K175-J175</f>
        <v>4940.67</v>
      </c>
      <c r="J175" s="38" t="n">
        <v>238.03</v>
      </c>
      <c r="K175" s="38" t="n">
        <v>105.73</v>
      </c>
      <c r="L175" s="39" t="n">
        <f aca="false">H175*1000</f>
        <v>5284430</v>
      </c>
      <c r="M175" s="39" t="n">
        <f aca="false">I175*1000</f>
        <v>4940670</v>
      </c>
      <c r="N175" s="39" t="n">
        <f aca="false">J175*1000</f>
        <v>238030</v>
      </c>
      <c r="O175" s="39" t="n">
        <f aca="false">K175*1000</f>
        <v>105730</v>
      </c>
      <c r="P175" s="38" t="n">
        <v>1.05</v>
      </c>
      <c r="Q175" s="39"/>
      <c r="R175" s="39"/>
      <c r="S175" s="39" t="n">
        <v>1.01</v>
      </c>
      <c r="T175" s="38" t="n">
        <v>1.07816317063964</v>
      </c>
      <c r="U175" s="39" t="n">
        <f aca="false">P175*S175*T175</f>
        <v>1.14339204246334</v>
      </c>
      <c r="V175" s="39" t="n">
        <f aca="false">P175*R175*S175*T175</f>
        <v>0</v>
      </c>
      <c r="W175" s="39" t="n">
        <f aca="false">SUM(X175:AA175)</f>
        <v>6383833.318149</v>
      </c>
      <c r="X175" s="39" t="n">
        <f aca="false">ROUND(M175*U175,2)</f>
        <v>5649122.76</v>
      </c>
      <c r="Y175" s="39" t="n">
        <f aca="false">ROUND(N175*U175,2)</f>
        <v>272161.61</v>
      </c>
      <c r="Z175" s="48" t="n">
        <f aca="false">(X175+Y175)*5.77%</f>
        <v>341658.108149</v>
      </c>
      <c r="AA175" s="39" t="n">
        <f aca="false">ROUND(O175*U175,2)</f>
        <v>120890.84</v>
      </c>
    </row>
    <row r="176" s="5" customFormat="true" ht="76.5" hidden="false" customHeight="false" outlineLevel="2" collapsed="false">
      <c r="A176" s="37" t="s">
        <v>310</v>
      </c>
      <c r="B176" s="37" t="n">
        <v>150</v>
      </c>
      <c r="C176" s="37" t="s">
        <v>287</v>
      </c>
      <c r="D176" s="37" t="s">
        <v>306</v>
      </c>
      <c r="E176" s="37" t="s">
        <v>54</v>
      </c>
      <c r="F176" s="37" t="s">
        <v>67</v>
      </c>
      <c r="G176" s="16" t="str">
        <f aca="false">CONCATENATE(D176,E176,F176)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76" s="38" t="n">
        <v>5588.02</v>
      </c>
      <c r="I176" s="39" t="n">
        <f aca="false">H176-K176-J176</f>
        <v>5167.96</v>
      </c>
      <c r="J176" s="38" t="n">
        <v>309.47</v>
      </c>
      <c r="K176" s="38" t="n">
        <v>110.59</v>
      </c>
      <c r="L176" s="39" t="n">
        <f aca="false">H176*1000</f>
        <v>5588020</v>
      </c>
      <c r="M176" s="39" t="n">
        <f aca="false">I176*1000</f>
        <v>5167960</v>
      </c>
      <c r="N176" s="39" t="n">
        <f aca="false">J176*1000</f>
        <v>309470</v>
      </c>
      <c r="O176" s="39" t="n">
        <f aca="false">K176*1000</f>
        <v>110590</v>
      </c>
      <c r="P176" s="38" t="n">
        <v>1.05</v>
      </c>
      <c r="Q176" s="39"/>
      <c r="R176" s="39"/>
      <c r="S176" s="39" t="n">
        <v>1.01</v>
      </c>
      <c r="T176" s="38" t="n">
        <v>1.07816317063964</v>
      </c>
      <c r="U176" s="39" t="n">
        <f aca="false">P176*S176*T176</f>
        <v>1.14339204246334</v>
      </c>
      <c r="V176" s="39" t="n">
        <f aca="false">P176*R176*S176*T176</f>
        <v>0</v>
      </c>
      <c r="W176" s="39" t="n">
        <f aca="false">SUM(X176:AA176)</f>
        <v>6750664.048076</v>
      </c>
      <c r="X176" s="39" t="n">
        <f aca="false">ROUND(M176*U176,2)</f>
        <v>5909004.34</v>
      </c>
      <c r="Y176" s="39" t="n">
        <f aca="false">ROUND(N176*U176,2)</f>
        <v>353845.54</v>
      </c>
      <c r="Z176" s="48" t="n">
        <f aca="false">(X176+Y176)*5.77%</f>
        <v>361366.438076</v>
      </c>
      <c r="AA176" s="39" t="n">
        <f aca="false">ROUND(O176*U176,2)</f>
        <v>126447.73</v>
      </c>
    </row>
    <row r="177" s="5" customFormat="true" ht="76.5" hidden="false" customHeight="false" outlineLevel="2" collapsed="false">
      <c r="A177" s="37" t="s">
        <v>311</v>
      </c>
      <c r="B177" s="37" t="n">
        <v>151</v>
      </c>
      <c r="C177" s="37" t="s">
        <v>288</v>
      </c>
      <c r="D177" s="37" t="s">
        <v>306</v>
      </c>
      <c r="E177" s="37" t="s">
        <v>54</v>
      </c>
      <c r="F177" s="37" t="s">
        <v>69</v>
      </c>
      <c r="G177" s="16" t="str">
        <f aca="false">CONCATENATE(D177,E177,F177)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77" s="38" t="n">
        <v>6229.95</v>
      </c>
      <c r="I177" s="39" t="n">
        <f aca="false">H177-K177-J177</f>
        <v>5781.44</v>
      </c>
      <c r="J177" s="38" t="n">
        <v>324.79</v>
      </c>
      <c r="K177" s="38" t="n">
        <v>123.72</v>
      </c>
      <c r="L177" s="39" t="n">
        <f aca="false">H177*1000</f>
        <v>6229950</v>
      </c>
      <c r="M177" s="39" t="n">
        <f aca="false">I177*1000</f>
        <v>5781440</v>
      </c>
      <c r="N177" s="39" t="n">
        <f aca="false">J177*1000</f>
        <v>324790</v>
      </c>
      <c r="O177" s="39" t="n">
        <f aca="false">K177*1000</f>
        <v>123720</v>
      </c>
      <c r="P177" s="38" t="n">
        <v>1.05</v>
      </c>
      <c r="Q177" s="39"/>
      <c r="R177" s="39"/>
      <c r="S177" s="39" t="n">
        <v>1.01</v>
      </c>
      <c r="T177" s="38" t="n">
        <v>1.07816317063964</v>
      </c>
      <c r="U177" s="39" t="n">
        <f aca="false">P177*S177*T177</f>
        <v>1.14339204246334</v>
      </c>
      <c r="V177" s="39" t="n">
        <f aca="false">P177*R177*S177*T177</f>
        <v>0</v>
      </c>
      <c r="W177" s="39" t="n">
        <f aca="false">SUM(X177:AA177)</f>
        <v>7526125.963383</v>
      </c>
      <c r="X177" s="39" t="n">
        <f aca="false">ROUND(M177*U177,2)</f>
        <v>6610452.49</v>
      </c>
      <c r="Y177" s="39" t="n">
        <f aca="false">ROUND(N177*U177,2)</f>
        <v>371362.3</v>
      </c>
      <c r="Z177" s="48" t="n">
        <f aca="false">(X177+Y177)*5.77%</f>
        <v>402850.713383</v>
      </c>
      <c r="AA177" s="39" t="n">
        <f aca="false">ROUND(O177*U177,2)</f>
        <v>141460.46</v>
      </c>
    </row>
    <row r="178" s="5" customFormat="true" ht="76.5" hidden="false" customHeight="false" outlineLevel="2" collapsed="false">
      <c r="A178" s="37" t="s">
        <v>312</v>
      </c>
      <c r="B178" s="37" t="n">
        <v>152</v>
      </c>
      <c r="C178" s="37" t="s">
        <v>289</v>
      </c>
      <c r="D178" s="37" t="s">
        <v>306</v>
      </c>
      <c r="E178" s="37" t="s">
        <v>54</v>
      </c>
      <c r="F178" s="37" t="s">
        <v>71</v>
      </c>
      <c r="G178" s="16" t="str">
        <f aca="false">CONCATENATE(D178,E178,F178)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78" s="38" t="n">
        <v>6859.88</v>
      </c>
      <c r="I178" s="39" t="n">
        <f aca="false">H178-K178-J178</f>
        <v>6390.43</v>
      </c>
      <c r="J178" s="38" t="n">
        <v>332.69</v>
      </c>
      <c r="K178" s="38" t="n">
        <v>136.76</v>
      </c>
      <c r="L178" s="39" t="n">
        <f aca="false">H178*1000</f>
        <v>6859880</v>
      </c>
      <c r="M178" s="39" t="n">
        <f aca="false">I178*1000</f>
        <v>6390430</v>
      </c>
      <c r="N178" s="39" t="n">
        <f aca="false">J178*1000</f>
        <v>332690</v>
      </c>
      <c r="O178" s="39" t="n">
        <f aca="false">K178*1000</f>
        <v>136760</v>
      </c>
      <c r="P178" s="38" t="n">
        <v>1.05</v>
      </c>
      <c r="Q178" s="39"/>
      <c r="R178" s="39"/>
      <c r="S178" s="39" t="n">
        <v>1.01</v>
      </c>
      <c r="T178" s="38" t="n">
        <v>1.07816317063964</v>
      </c>
      <c r="U178" s="39" t="n">
        <f aca="false">P178*S178*T178</f>
        <v>1.14339204246334</v>
      </c>
      <c r="V178" s="39" t="n">
        <f aca="false">P178*R178*S178*T178</f>
        <v>0</v>
      </c>
      <c r="W178" s="39" t="n">
        <f aca="false">SUM(X178:AA178)</f>
        <v>8287081.452207</v>
      </c>
      <c r="X178" s="39" t="n">
        <f aca="false">ROUND(M178*U178,2)</f>
        <v>7306766.81</v>
      </c>
      <c r="Y178" s="39" t="n">
        <f aca="false">ROUND(N178*U178,2)</f>
        <v>380395.1</v>
      </c>
      <c r="Z178" s="48" t="n">
        <f aca="false">(X178+Y178)*5.77%</f>
        <v>443549.242207</v>
      </c>
      <c r="AA178" s="39" t="n">
        <f aca="false">ROUND(O178*U178,2)</f>
        <v>156370.3</v>
      </c>
    </row>
    <row r="179" s="5" customFormat="true" ht="15" hidden="false" customHeight="false" outlineLevel="0" collapsed="false">
      <c r="A179" s="1"/>
      <c r="B179" s="32" t="s">
        <v>313</v>
      </c>
      <c r="C179" s="32"/>
      <c r="D179" s="32"/>
      <c r="E179" s="37" t="s">
        <v>54</v>
      </c>
      <c r="F179" s="32"/>
      <c r="G179" s="34"/>
      <c r="H179" s="22"/>
      <c r="I179" s="39" t="n">
        <f aca="false">H179-K179-J179</f>
        <v>0</v>
      </c>
      <c r="J179" s="39"/>
      <c r="K179" s="22"/>
      <c r="L179" s="22" t="n">
        <f aca="false">H179*1000</f>
        <v>0</v>
      </c>
      <c r="M179" s="39" t="n">
        <f aca="false">I179*1000</f>
        <v>0</v>
      </c>
      <c r="N179" s="39" t="n">
        <f aca="false">J179*1000</f>
        <v>0</v>
      </c>
      <c r="O179" s="22" t="n">
        <f aca="false">K179*1000</f>
        <v>0</v>
      </c>
      <c r="P179" s="38" t="n">
        <v>1.05</v>
      </c>
      <c r="Q179" s="22"/>
      <c r="R179" s="22"/>
      <c r="S179" s="39" t="n">
        <v>1.01</v>
      </c>
      <c r="T179" s="38" t="n">
        <v>1.07816317063964</v>
      </c>
      <c r="U179" s="39" t="n">
        <f aca="false">P179*S179*T179</f>
        <v>1.14339204246334</v>
      </c>
      <c r="V179" s="22" t="n">
        <f aca="false">P179*R179*S179*T179</f>
        <v>0</v>
      </c>
      <c r="W179" s="39" t="n">
        <f aca="false">SUM(X179:AA179)</f>
        <v>0</v>
      </c>
      <c r="X179" s="39"/>
      <c r="Y179" s="39"/>
      <c r="Z179" s="48" t="n">
        <f aca="false">(X179+Y179)*5.77%</f>
        <v>0</v>
      </c>
      <c r="AA179" s="39"/>
    </row>
    <row r="180" s="5" customFormat="true" ht="61.5" hidden="true" customHeight="true" outlineLevel="2" collapsed="false">
      <c r="A180" s="37" t="s">
        <v>314</v>
      </c>
      <c r="B180" s="37" t="n">
        <v>1</v>
      </c>
      <c r="C180" s="37" t="s">
        <v>314</v>
      </c>
      <c r="D180" s="37" t="s">
        <v>315</v>
      </c>
      <c r="E180" s="37" t="s">
        <v>54</v>
      </c>
      <c r="F180" s="37" t="s">
        <v>316</v>
      </c>
      <c r="G180" s="16" t="str">
        <f aca="false">CONCATENATE(D180,E180,F180)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25 мм2</v>
      </c>
      <c r="H180" s="38" t="n">
        <v>1967.99</v>
      </c>
      <c r="I180" s="39" t="n">
        <f aca="false">H180-K180-J180</f>
        <v>1840.03</v>
      </c>
      <c r="J180" s="38" t="n">
        <v>89.28</v>
      </c>
      <c r="K180" s="38" t="n">
        <v>38.68</v>
      </c>
      <c r="L180" s="39" t="n">
        <f aca="false">H180*1000</f>
        <v>1967990</v>
      </c>
      <c r="M180" s="39" t="n">
        <f aca="false">I180*1000</f>
        <v>1840030</v>
      </c>
      <c r="N180" s="39" t="n">
        <f aca="false">J180*1000</f>
        <v>89280</v>
      </c>
      <c r="O180" s="39" t="n">
        <f aca="false">K180*1000</f>
        <v>38680</v>
      </c>
      <c r="P180" s="38" t="n">
        <v>1.05</v>
      </c>
      <c r="Q180" s="39"/>
      <c r="R180" s="39"/>
      <c r="S180" s="39" t="n">
        <v>1.01</v>
      </c>
      <c r="T180" s="38" t="n">
        <v>1.07816317063964</v>
      </c>
      <c r="U180" s="39" t="n">
        <f aca="false">P180*S180*T180</f>
        <v>1.14339204246334</v>
      </c>
      <c r="V180" s="39" t="n">
        <f aca="false">P180*R180*S180*T180</f>
        <v>0</v>
      </c>
      <c r="W180" s="39" t="n">
        <f aca="false">SUM(X180:AA180)</f>
        <v>2377467.85929</v>
      </c>
      <c r="X180" s="39" t="n">
        <f aca="false">ROUND(M180*U180,2)</f>
        <v>2103875.66</v>
      </c>
      <c r="Y180" s="39" t="n">
        <f aca="false">ROUND(N180*U180,2)</f>
        <v>102082.04</v>
      </c>
      <c r="Z180" s="48" t="n">
        <f aca="false">(X180+Y180)*5.77%</f>
        <v>127283.75929</v>
      </c>
      <c r="AA180" s="39" t="n">
        <f aca="false">ROUND(O180*U180,2)</f>
        <v>44226.4</v>
      </c>
    </row>
    <row r="181" s="5" customFormat="true" ht="61.5" hidden="true" customHeight="true" outlineLevel="2" collapsed="false">
      <c r="A181" s="37" t="s">
        <v>317</v>
      </c>
      <c r="B181" s="37" t="n">
        <v>2</v>
      </c>
      <c r="C181" s="37" t="s">
        <v>317</v>
      </c>
      <c r="D181" s="37" t="s">
        <v>315</v>
      </c>
      <c r="E181" s="37" t="s">
        <v>54</v>
      </c>
      <c r="F181" s="37" t="s">
        <v>318</v>
      </c>
      <c r="G181" s="16" t="str">
        <f aca="false">CONCATENATE(D181,E181,F181)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35 мм2</v>
      </c>
      <c r="H181" s="38" t="n">
        <v>2131.11</v>
      </c>
      <c r="I181" s="39" t="n">
        <f aca="false">H181-K181-J181</f>
        <v>1991.37</v>
      </c>
      <c r="J181" s="38" t="n">
        <v>98.04</v>
      </c>
      <c r="K181" s="38" t="n">
        <v>41.7</v>
      </c>
      <c r="L181" s="39" t="n">
        <f aca="false">H181*1000</f>
        <v>2131110</v>
      </c>
      <c r="M181" s="39" t="n">
        <f aca="false">I181*1000</f>
        <v>1991370</v>
      </c>
      <c r="N181" s="39" t="n">
        <f aca="false">J181*1000</f>
        <v>98040</v>
      </c>
      <c r="O181" s="39" t="n">
        <f aca="false">K181*1000</f>
        <v>41700</v>
      </c>
      <c r="P181" s="38" t="n">
        <v>1.05</v>
      </c>
      <c r="Q181" s="39"/>
      <c r="R181" s="39"/>
      <c r="S181" s="39" t="n">
        <v>1.01</v>
      </c>
      <c r="T181" s="38" t="n">
        <v>1.07816317063964</v>
      </c>
      <c r="U181" s="39" t="n">
        <f aca="false">P181*S181*T181</f>
        <v>1.14339204246334</v>
      </c>
      <c r="V181" s="39" t="n">
        <f aca="false">P181*R181*S181*T181</f>
        <v>0</v>
      </c>
      <c r="W181" s="39" t="n">
        <f aca="false">SUM(X181:AA181)</f>
        <v>2574540.372229</v>
      </c>
      <c r="X181" s="39" t="n">
        <f aca="false">ROUND(M181*U181,2)</f>
        <v>2276916.61</v>
      </c>
      <c r="Y181" s="39" t="n">
        <f aca="false">ROUND(N181*U181,2)</f>
        <v>112098.16</v>
      </c>
      <c r="Z181" s="48" t="n">
        <f aca="false">(X181+Y181)*5.77%</f>
        <v>137846.152229</v>
      </c>
      <c r="AA181" s="39" t="n">
        <f aca="false">ROUND(O181*U181,2)</f>
        <v>47679.45</v>
      </c>
    </row>
    <row r="182" s="5" customFormat="true" ht="61.5" hidden="true" customHeight="true" outlineLevel="2" collapsed="false">
      <c r="A182" s="37" t="s">
        <v>319</v>
      </c>
      <c r="B182" s="37" t="n">
        <v>3</v>
      </c>
      <c r="C182" s="37" t="s">
        <v>319</v>
      </c>
      <c r="D182" s="37" t="s">
        <v>315</v>
      </c>
      <c r="E182" s="37" t="s">
        <v>54</v>
      </c>
      <c r="F182" s="37" t="s">
        <v>320</v>
      </c>
      <c r="G182" s="16" t="str">
        <f aca="false">CONCATENATE(D182,E182,F182)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50 мм2</v>
      </c>
      <c r="H182" s="38" t="n">
        <v>2216.33</v>
      </c>
      <c r="I182" s="39" t="n">
        <f aca="false">H182-K182-J182</f>
        <v>2072.09</v>
      </c>
      <c r="J182" s="38" t="n">
        <v>101.2</v>
      </c>
      <c r="K182" s="38" t="n">
        <v>43.04</v>
      </c>
      <c r="L182" s="39" t="n">
        <f aca="false">H182*1000</f>
        <v>2216330</v>
      </c>
      <c r="M182" s="39" t="n">
        <f aca="false">I182*1000</f>
        <v>2072090</v>
      </c>
      <c r="N182" s="39" t="n">
        <f aca="false">J182*1000</f>
        <v>101200</v>
      </c>
      <c r="O182" s="39" t="n">
        <f aca="false">K182*1000</f>
        <v>43040</v>
      </c>
      <c r="P182" s="38" t="n">
        <v>1.05</v>
      </c>
      <c r="Q182" s="39"/>
      <c r="R182" s="39"/>
      <c r="S182" s="39" t="n">
        <v>1.01</v>
      </c>
      <c r="T182" s="38" t="n">
        <v>1.07816317063964</v>
      </c>
      <c r="U182" s="39" t="n">
        <f aca="false">P182*S182*T182</f>
        <v>1.14339204246334</v>
      </c>
      <c r="V182" s="39" t="n">
        <f aca="false">P182*R182*S182*T182</f>
        <v>0</v>
      </c>
      <c r="W182" s="39" t="n">
        <f aca="false">SUM(X182:AA182)</f>
        <v>2677514.107673</v>
      </c>
      <c r="X182" s="39" t="n">
        <f aca="false">ROUND(M182*U182,2)</f>
        <v>2369211.22</v>
      </c>
      <c r="Y182" s="39" t="n">
        <f aca="false">ROUND(N182*U182,2)</f>
        <v>115711.27</v>
      </c>
      <c r="Z182" s="48" t="n">
        <f aca="false">(X182+Y182)*5.77%</f>
        <v>143380.027673</v>
      </c>
      <c r="AA182" s="39" t="n">
        <f aca="false">ROUND(O182*U182,2)</f>
        <v>49211.59</v>
      </c>
    </row>
    <row r="183" s="5" customFormat="true" ht="61.5" hidden="true" customHeight="true" outlineLevel="2" collapsed="false">
      <c r="A183" s="37" t="s">
        <v>321</v>
      </c>
      <c r="B183" s="37" t="n">
        <v>4</v>
      </c>
      <c r="C183" s="37" t="s">
        <v>321</v>
      </c>
      <c r="D183" s="37" t="s">
        <v>315</v>
      </c>
      <c r="E183" s="37" t="s">
        <v>54</v>
      </c>
      <c r="F183" s="37" t="s">
        <v>322</v>
      </c>
      <c r="G183" s="16" t="str">
        <f aca="false">CONCATENATE(D183,E183,F183)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70 мм2</v>
      </c>
      <c r="H183" s="38" t="n">
        <v>3122.49</v>
      </c>
      <c r="I183" s="39" t="n">
        <f aca="false">H183-K183-J183</f>
        <v>2919.37</v>
      </c>
      <c r="J183" s="38" t="n">
        <v>142.48</v>
      </c>
      <c r="K183" s="38" t="n">
        <v>60.64</v>
      </c>
      <c r="L183" s="39" t="n">
        <f aca="false">H183*1000</f>
        <v>3122490</v>
      </c>
      <c r="M183" s="39" t="n">
        <f aca="false">I183*1000</f>
        <v>2919370</v>
      </c>
      <c r="N183" s="39" t="n">
        <f aca="false">J183*1000</f>
        <v>142480</v>
      </c>
      <c r="O183" s="39" t="n">
        <f aca="false">K183*1000</f>
        <v>60640</v>
      </c>
      <c r="P183" s="38" t="n">
        <v>1.05</v>
      </c>
      <c r="Q183" s="39"/>
      <c r="R183" s="39"/>
      <c r="S183" s="39" t="n">
        <v>1.01</v>
      </c>
      <c r="T183" s="38" t="n">
        <v>1.07816317063964</v>
      </c>
      <c r="U183" s="39" t="n">
        <f aca="false">P183*S183*T183</f>
        <v>1.14339204246334</v>
      </c>
      <c r="V183" s="39" t="n">
        <f aca="false">P183*R183*S183*T183</f>
        <v>0</v>
      </c>
      <c r="W183" s="39" t="n">
        <f aca="false">SUM(X183:AA183)</f>
        <v>3772231.857461</v>
      </c>
      <c r="X183" s="39" t="n">
        <f aca="false">ROUND(M183*U183,2)</f>
        <v>3337984.43</v>
      </c>
      <c r="Y183" s="39" t="n">
        <f aca="false">ROUND(N183*U183,2)</f>
        <v>162910.5</v>
      </c>
      <c r="Z183" s="48" t="n">
        <f aca="false">(X183+Y183)*5.77%</f>
        <v>202001.637461</v>
      </c>
      <c r="AA183" s="39" t="n">
        <f aca="false">ROUND(O183*U183,2)</f>
        <v>69335.29</v>
      </c>
    </row>
    <row r="184" s="5" customFormat="true" ht="61.5" hidden="true" customHeight="true" outlineLevel="2" collapsed="false">
      <c r="A184" s="37" t="s">
        <v>323</v>
      </c>
      <c r="B184" s="37" t="n">
        <v>5</v>
      </c>
      <c r="C184" s="37" t="s">
        <v>323</v>
      </c>
      <c r="D184" s="37" t="s">
        <v>315</v>
      </c>
      <c r="E184" s="37" t="s">
        <v>54</v>
      </c>
      <c r="F184" s="37" t="s">
        <v>324</v>
      </c>
      <c r="G184" s="16" t="str">
        <f aca="false">CONCATENATE(D184,E184,F184)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95 мм2</v>
      </c>
      <c r="H184" s="38" t="n">
        <v>3251.98</v>
      </c>
      <c r="I184" s="39" t="n">
        <f aca="false">H184-K184-J184</f>
        <v>3041.85</v>
      </c>
      <c r="J184" s="38" t="n">
        <v>147.5</v>
      </c>
      <c r="K184" s="38" t="n">
        <v>62.63</v>
      </c>
      <c r="L184" s="39" t="n">
        <f aca="false">H184*1000</f>
        <v>3251980</v>
      </c>
      <c r="M184" s="39" t="n">
        <f aca="false">I184*1000</f>
        <v>3041850</v>
      </c>
      <c r="N184" s="39" t="n">
        <f aca="false">J184*1000</f>
        <v>147500</v>
      </c>
      <c r="O184" s="39" t="n">
        <f aca="false">K184*1000</f>
        <v>62630</v>
      </c>
      <c r="P184" s="38" t="n">
        <v>1.05</v>
      </c>
      <c r="Q184" s="39"/>
      <c r="R184" s="39"/>
      <c r="S184" s="39" t="n">
        <v>1.01</v>
      </c>
      <c r="T184" s="38" t="n">
        <v>1.07816317063964</v>
      </c>
      <c r="U184" s="39" t="n">
        <f aca="false">P184*S184*T184</f>
        <v>1.14339204246334</v>
      </c>
      <c r="V184" s="39" t="n">
        <f aca="false">P184*R184*S184*T184</f>
        <v>0</v>
      </c>
      <c r="W184" s="39" t="n">
        <f aca="false">SUM(X184:AA184)</f>
        <v>3928701.336557</v>
      </c>
      <c r="X184" s="39" t="n">
        <f aca="false">ROUND(M184*U184,2)</f>
        <v>3478027.08</v>
      </c>
      <c r="Y184" s="39" t="n">
        <f aca="false">ROUND(N184*U184,2)</f>
        <v>168650.33</v>
      </c>
      <c r="Z184" s="48" t="n">
        <f aca="false">(X184+Y184)*5.77%</f>
        <v>210413.286557</v>
      </c>
      <c r="AA184" s="39" t="n">
        <f aca="false">ROUND(O184*U184,2)</f>
        <v>71610.64</v>
      </c>
    </row>
    <row r="185" s="5" customFormat="true" ht="61.5" hidden="true" customHeight="true" outlineLevel="2" collapsed="false">
      <c r="A185" s="37" t="s">
        <v>325</v>
      </c>
      <c r="B185" s="37" t="n">
        <v>6</v>
      </c>
      <c r="C185" s="37" t="s">
        <v>325</v>
      </c>
      <c r="D185" s="37" t="s">
        <v>326</v>
      </c>
      <c r="E185" s="37" t="s">
        <v>54</v>
      </c>
      <c r="F185" s="37" t="s">
        <v>327</v>
      </c>
      <c r="G185" s="16" t="str">
        <f aca="false">CONCATENATE(D185,E185,F185)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35/6,2 мм2</v>
      </c>
      <c r="H185" s="38" t="n">
        <v>2680.1</v>
      </c>
      <c r="I185" s="39" t="n">
        <f aca="false">H185-K185-J185</f>
        <v>2493.67</v>
      </c>
      <c r="J185" s="38" t="n">
        <v>133.54</v>
      </c>
      <c r="K185" s="38" t="n">
        <v>52.89</v>
      </c>
      <c r="L185" s="39" t="n">
        <f aca="false">H185*1000</f>
        <v>2680100</v>
      </c>
      <c r="M185" s="39" t="n">
        <f aca="false">I185*1000</f>
        <v>2493670</v>
      </c>
      <c r="N185" s="39" t="n">
        <f aca="false">J185*1000</f>
        <v>133540</v>
      </c>
      <c r="O185" s="39" t="n">
        <f aca="false">K185*1000</f>
        <v>52890</v>
      </c>
      <c r="P185" s="38" t="n">
        <v>1.05</v>
      </c>
      <c r="Q185" s="39"/>
      <c r="R185" s="39"/>
      <c r="S185" s="39" t="n">
        <v>1.01</v>
      </c>
      <c r="T185" s="38" t="n">
        <v>1.07816317063964</v>
      </c>
      <c r="U185" s="39" t="n">
        <f aca="false">P185*S185*T185</f>
        <v>1.14339204246334</v>
      </c>
      <c r="V185" s="39" t="n">
        <f aca="false">P185*R185*S185*T185</f>
        <v>0</v>
      </c>
      <c r="W185" s="39" t="n">
        <f aca="false">SUM(X185:AA185)</f>
        <v>3237731.8287</v>
      </c>
      <c r="X185" s="39" t="n">
        <f aca="false">ROUND(M185*U185,2)</f>
        <v>2851242.43</v>
      </c>
      <c r="Y185" s="39" t="n">
        <f aca="false">ROUND(N185*U185,2)</f>
        <v>152688.57</v>
      </c>
      <c r="Z185" s="48" t="n">
        <f aca="false">(X185+Y185)*5.77%</f>
        <v>173326.8187</v>
      </c>
      <c r="AA185" s="39" t="n">
        <f aca="false">ROUND(O185*U185,2)</f>
        <v>60474.01</v>
      </c>
    </row>
    <row r="186" s="5" customFormat="true" ht="61.5" hidden="true" customHeight="true" outlineLevel="2" collapsed="false">
      <c r="A186" s="37" t="s">
        <v>328</v>
      </c>
      <c r="B186" s="37" t="n">
        <v>7</v>
      </c>
      <c r="C186" s="37" t="s">
        <v>328</v>
      </c>
      <c r="D186" s="37" t="s">
        <v>326</v>
      </c>
      <c r="E186" s="37" t="s">
        <v>54</v>
      </c>
      <c r="F186" s="37" t="s">
        <v>329</v>
      </c>
      <c r="G186" s="16" t="str">
        <f aca="false">CONCATENATE(D186,E186,F186)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50/8 мм2</v>
      </c>
      <c r="H186" s="38" t="n">
        <v>2757.02</v>
      </c>
      <c r="I186" s="39" t="n">
        <f aca="false">H186-K186-J186</f>
        <v>2567.38</v>
      </c>
      <c r="J186" s="38" t="n">
        <v>135.84</v>
      </c>
      <c r="K186" s="38" t="n">
        <v>53.8</v>
      </c>
      <c r="L186" s="39" t="n">
        <f aca="false">H186*1000</f>
        <v>2757020</v>
      </c>
      <c r="M186" s="39" t="n">
        <f aca="false">I186*1000</f>
        <v>2567380</v>
      </c>
      <c r="N186" s="39" t="n">
        <f aca="false">J186*1000</f>
        <v>135840</v>
      </c>
      <c r="O186" s="39" t="n">
        <f aca="false">K186*1000</f>
        <v>53800</v>
      </c>
      <c r="P186" s="38" t="n">
        <v>1.05</v>
      </c>
      <c r="Q186" s="39"/>
      <c r="R186" s="39"/>
      <c r="S186" s="39" t="n">
        <v>1.01</v>
      </c>
      <c r="T186" s="38" t="n">
        <v>1.07816317063964</v>
      </c>
      <c r="U186" s="39" t="n">
        <f aca="false">P186*S186*T186</f>
        <v>1.14339204246334</v>
      </c>
      <c r="V186" s="39" t="n">
        <f aca="false">P186*R186*S186*T186</f>
        <v>0</v>
      </c>
      <c r="W186" s="39" t="n">
        <f aca="false">SUM(X186:AA186)</f>
        <v>3330696.211848</v>
      </c>
      <c r="X186" s="39" t="n">
        <f aca="false">ROUND(M186*U186,2)</f>
        <v>2935521.86</v>
      </c>
      <c r="Y186" s="39" t="n">
        <f aca="false">ROUND(N186*U186,2)</f>
        <v>155318.38</v>
      </c>
      <c r="Z186" s="48" t="n">
        <f aca="false">(X186+Y186)*5.77%</f>
        <v>178341.481848</v>
      </c>
      <c r="AA186" s="39" t="n">
        <f aca="false">ROUND(O186*U186,2)</f>
        <v>61514.49</v>
      </c>
    </row>
    <row r="187" s="5" customFormat="true" ht="61.5" hidden="true" customHeight="true" outlineLevel="2" collapsed="false">
      <c r="A187" s="37" t="s">
        <v>330</v>
      </c>
      <c r="B187" s="37" t="n">
        <v>8</v>
      </c>
      <c r="C187" s="37" t="s">
        <v>330</v>
      </c>
      <c r="D187" s="37" t="s">
        <v>326</v>
      </c>
      <c r="E187" s="37" t="s">
        <v>54</v>
      </c>
      <c r="F187" s="37" t="s">
        <v>331</v>
      </c>
      <c r="G187" s="16" t="str">
        <f aca="false">CONCATENATE(D187,E187,F187)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70/11 мм2</v>
      </c>
      <c r="H187" s="38" t="n">
        <v>2831.98</v>
      </c>
      <c r="I187" s="39" t="n">
        <f aca="false">H187-K187-J187</f>
        <v>2636.9</v>
      </c>
      <c r="J187" s="38" t="n">
        <v>139.61</v>
      </c>
      <c r="K187" s="38" t="n">
        <v>55.47</v>
      </c>
      <c r="L187" s="39" t="n">
        <f aca="false">H187*1000</f>
        <v>2831980</v>
      </c>
      <c r="M187" s="39" t="n">
        <f aca="false">I187*1000</f>
        <v>2636900</v>
      </c>
      <c r="N187" s="39" t="n">
        <f aca="false">J187*1000</f>
        <v>139610</v>
      </c>
      <c r="O187" s="39" t="n">
        <f aca="false">K187*1000</f>
        <v>55470</v>
      </c>
      <c r="P187" s="38" t="n">
        <v>1.05</v>
      </c>
      <c r="Q187" s="39"/>
      <c r="R187" s="39"/>
      <c r="S187" s="39" t="n">
        <v>1.01</v>
      </c>
      <c r="T187" s="38" t="n">
        <v>1.07816317063964</v>
      </c>
      <c r="U187" s="39" t="n">
        <f aca="false">P187*S187*T187</f>
        <v>1.14339204246334</v>
      </c>
      <c r="V187" s="39" t="n">
        <f aca="false">P187*R187*S187*T187</f>
        <v>0</v>
      </c>
      <c r="W187" s="39" t="n">
        <f aca="false">SUM(X187:AA187)</f>
        <v>3421240.095688</v>
      </c>
      <c r="X187" s="39" t="n">
        <f aca="false">ROUND(M187*U187,2)</f>
        <v>3015010.48</v>
      </c>
      <c r="Y187" s="39" t="n">
        <f aca="false">ROUND(N187*U187,2)</f>
        <v>159628.96</v>
      </c>
      <c r="Z187" s="48" t="n">
        <f aca="false">(X187+Y187)*5.77%</f>
        <v>183176.695688</v>
      </c>
      <c r="AA187" s="39" t="n">
        <f aca="false">ROUND(O187*U187,2)</f>
        <v>63423.96</v>
      </c>
    </row>
    <row r="188" s="5" customFormat="true" ht="61.5" hidden="true" customHeight="true" outlineLevel="2" collapsed="false">
      <c r="A188" s="37" t="s">
        <v>332</v>
      </c>
      <c r="B188" s="37" t="n">
        <v>9</v>
      </c>
      <c r="C188" s="37" t="s">
        <v>332</v>
      </c>
      <c r="D188" s="37" t="s">
        <v>326</v>
      </c>
      <c r="E188" s="37" t="s">
        <v>54</v>
      </c>
      <c r="F188" s="37" t="s">
        <v>333</v>
      </c>
      <c r="G188" s="16" t="str">
        <f aca="false">CONCATENATE(D188,E188,F188)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95/16 мм2</v>
      </c>
      <c r="H188" s="38" t="n">
        <v>3141.36</v>
      </c>
      <c r="I188" s="39" t="n">
        <f aca="false">H188-K188-J188</f>
        <v>2926.98</v>
      </c>
      <c r="J188" s="38" t="n">
        <v>153.26</v>
      </c>
      <c r="K188" s="38" t="n">
        <v>61.12</v>
      </c>
      <c r="L188" s="39" t="n">
        <f aca="false">H188*1000</f>
        <v>3141360</v>
      </c>
      <c r="M188" s="39" t="n">
        <f aca="false">I188*1000</f>
        <v>2926980</v>
      </c>
      <c r="N188" s="39" t="n">
        <f aca="false">J188*1000</f>
        <v>153260</v>
      </c>
      <c r="O188" s="39" t="n">
        <f aca="false">K188*1000</f>
        <v>61120</v>
      </c>
      <c r="P188" s="38" t="n">
        <v>1.05</v>
      </c>
      <c r="Q188" s="39"/>
      <c r="R188" s="39"/>
      <c r="S188" s="39" t="n">
        <v>1.01</v>
      </c>
      <c r="T188" s="38" t="n">
        <v>1.07816317063964</v>
      </c>
      <c r="U188" s="39" t="n">
        <f aca="false">P188*S188*T188</f>
        <v>1.14339204246334</v>
      </c>
      <c r="V188" s="39" t="n">
        <f aca="false">P188*R188*S188*T188</f>
        <v>0</v>
      </c>
      <c r="W188" s="39" t="n">
        <f aca="false">SUM(X188:AA188)</f>
        <v>3795020.91363</v>
      </c>
      <c r="X188" s="39" t="n">
        <f aca="false">ROUND(M188*U188,2)</f>
        <v>3346685.64</v>
      </c>
      <c r="Y188" s="39" t="n">
        <f aca="false">ROUND(N188*U188,2)</f>
        <v>175236.26</v>
      </c>
      <c r="Z188" s="48" t="n">
        <f aca="false">(X188+Y188)*5.77%</f>
        <v>203214.89363</v>
      </c>
      <c r="AA188" s="39" t="n">
        <f aca="false">ROUND(O188*U188,2)</f>
        <v>69884.12</v>
      </c>
    </row>
    <row r="189" s="5" customFormat="true" ht="61.5" hidden="true" customHeight="true" outlineLevel="2" collapsed="false">
      <c r="A189" s="37" t="s">
        <v>334</v>
      </c>
      <c r="B189" s="37" t="n">
        <v>10</v>
      </c>
      <c r="C189" s="37" t="s">
        <v>334</v>
      </c>
      <c r="D189" s="37" t="s">
        <v>326</v>
      </c>
      <c r="E189" s="37" t="s">
        <v>54</v>
      </c>
      <c r="F189" s="37" t="s">
        <v>335</v>
      </c>
      <c r="G189" s="16" t="str">
        <f aca="false">CONCATENATE(D189,E189,F189)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120/19 мм2</v>
      </c>
      <c r="H189" s="38" t="n">
        <v>3313.18</v>
      </c>
      <c r="I189" s="39" t="n">
        <f aca="false">H189-K189-J189</f>
        <v>3089.85</v>
      </c>
      <c r="J189" s="38" t="n">
        <v>159.07</v>
      </c>
      <c r="K189" s="38" t="n">
        <v>64.26</v>
      </c>
      <c r="L189" s="39" t="n">
        <f aca="false">H189*1000</f>
        <v>3313180</v>
      </c>
      <c r="M189" s="39" t="n">
        <f aca="false">I189*1000</f>
        <v>3089850</v>
      </c>
      <c r="N189" s="39" t="n">
        <f aca="false">J189*1000</f>
        <v>159070</v>
      </c>
      <c r="O189" s="39" t="n">
        <f aca="false">K189*1000</f>
        <v>64260</v>
      </c>
      <c r="P189" s="38" t="n">
        <v>1.05</v>
      </c>
      <c r="Q189" s="39"/>
      <c r="R189" s="39"/>
      <c r="S189" s="39" t="n">
        <v>1.01</v>
      </c>
      <c r="T189" s="38" t="n">
        <v>1.07816317063964</v>
      </c>
      <c r="U189" s="39" t="n">
        <f aca="false">P189*S189*T189</f>
        <v>1.14339204246334</v>
      </c>
      <c r="V189" s="39" t="n">
        <f aca="false">P189*R189*S189*T189</f>
        <v>0</v>
      </c>
      <c r="W189" s="39" t="n">
        <f aca="false">SUM(X189:AA189)</f>
        <v>4002606.980879</v>
      </c>
      <c r="X189" s="39" t="n">
        <f aca="false">ROUND(M189*U189,2)</f>
        <v>3532909.9</v>
      </c>
      <c r="Y189" s="39" t="n">
        <f aca="false">ROUND(N189*U189,2)</f>
        <v>181879.37</v>
      </c>
      <c r="Z189" s="48" t="n">
        <f aca="false">(X189+Y189)*5.77%</f>
        <v>214343.340879</v>
      </c>
      <c r="AA189" s="39" t="n">
        <f aca="false">ROUND(O189*U189,2)</f>
        <v>73474.37</v>
      </c>
    </row>
    <row r="190" s="5" customFormat="true" ht="76.5" hidden="true" customHeight="true" outlineLevel="2" collapsed="false">
      <c r="A190" s="37" t="s">
        <v>336</v>
      </c>
      <c r="B190" s="37" t="n">
        <v>11</v>
      </c>
      <c r="C190" s="37" t="s">
        <v>336</v>
      </c>
      <c r="D190" s="37" t="s">
        <v>337</v>
      </c>
      <c r="E190" s="37" t="s">
        <v>54</v>
      </c>
      <c r="F190" s="37" t="s">
        <v>338</v>
      </c>
      <c r="G190" s="16" t="str">
        <f aca="false">CONCATENATE(D190,E190,F190)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35 мм2, с числом несущая жил - 1 и сечением 50 мм2</v>
      </c>
      <c r="H190" s="38" t="n">
        <v>1613.87</v>
      </c>
      <c r="I190" s="39" t="n">
        <f aca="false">H190-K190-J190</f>
        <v>1502.87</v>
      </c>
      <c r="J190" s="38" t="n">
        <v>79.25</v>
      </c>
      <c r="K190" s="38" t="n">
        <v>31.75</v>
      </c>
      <c r="L190" s="39" t="n">
        <f aca="false">H190*1000</f>
        <v>1613870</v>
      </c>
      <c r="M190" s="39" t="n">
        <f aca="false">I190*1000</f>
        <v>1502870</v>
      </c>
      <c r="N190" s="39" t="n">
        <f aca="false">J190*1000</f>
        <v>79250</v>
      </c>
      <c r="O190" s="39" t="n">
        <f aca="false">K190*1000</f>
        <v>31750</v>
      </c>
      <c r="P190" s="38" t="n">
        <v>1.05</v>
      </c>
      <c r="Q190" s="39"/>
      <c r="R190" s="39"/>
      <c r="S190" s="39" t="n">
        <v>1.01</v>
      </c>
      <c r="T190" s="38" t="n">
        <v>1.07816317063964</v>
      </c>
      <c r="U190" s="39" t="n">
        <f aca="false">P190*S190*T190</f>
        <v>1.14339204246334</v>
      </c>
      <c r="V190" s="39" t="n">
        <f aca="false">P190*R190*S190*T190</f>
        <v>0</v>
      </c>
      <c r="W190" s="39" t="n">
        <f aca="false">SUM(X190:AA190)</f>
        <v>1949664.463334</v>
      </c>
      <c r="X190" s="39" t="n">
        <f aca="false">ROUND(M190*U190,2)</f>
        <v>1718369.6</v>
      </c>
      <c r="Y190" s="39" t="n">
        <f aca="false">ROUND(N190*U190,2)</f>
        <v>90613.82</v>
      </c>
      <c r="Z190" s="48" t="n">
        <f aca="false">(X190+Y190)*5.77%</f>
        <v>104378.343334</v>
      </c>
      <c r="AA190" s="39" t="n">
        <f aca="false">ROUND(O190*U190,2)</f>
        <v>36302.7</v>
      </c>
    </row>
    <row r="191" s="5" customFormat="true" ht="76.5" hidden="true" customHeight="true" outlineLevel="2" collapsed="false">
      <c r="A191" s="37" t="s">
        <v>339</v>
      </c>
      <c r="B191" s="37" t="n">
        <v>12</v>
      </c>
      <c r="C191" s="37" t="s">
        <v>339</v>
      </c>
      <c r="D191" s="37" t="s">
        <v>337</v>
      </c>
      <c r="E191" s="37" t="s">
        <v>54</v>
      </c>
      <c r="F191" s="37" t="s">
        <v>340</v>
      </c>
      <c r="G191" s="16" t="str">
        <f aca="false">CONCATENATE(D191,E191,F191)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50 мм2, с числом несущая жил - 1 и сечением 70 мм2</v>
      </c>
      <c r="H191" s="38" t="n">
        <v>2029.33</v>
      </c>
      <c r="I191" s="39" t="n">
        <f aca="false">H191-K191-J191</f>
        <v>1892.71</v>
      </c>
      <c r="J191" s="38" t="n">
        <v>97.14</v>
      </c>
      <c r="K191" s="38" t="n">
        <v>39.48</v>
      </c>
      <c r="L191" s="39" t="n">
        <f aca="false">H191*1000</f>
        <v>2029330</v>
      </c>
      <c r="M191" s="39" t="n">
        <f aca="false">I191*1000</f>
        <v>1892710</v>
      </c>
      <c r="N191" s="39" t="n">
        <f aca="false">J191*1000</f>
        <v>97140</v>
      </c>
      <c r="O191" s="39" t="n">
        <f aca="false">K191*1000</f>
        <v>39480</v>
      </c>
      <c r="P191" s="38" t="n">
        <v>1.05</v>
      </c>
      <c r="Q191" s="39"/>
      <c r="R191" s="39"/>
      <c r="S191" s="39" t="n">
        <v>1.01</v>
      </c>
      <c r="T191" s="38" t="n">
        <v>1.07816317063964</v>
      </c>
      <c r="U191" s="39" t="n">
        <f aca="false">P191*S191*T191</f>
        <v>1.14339204246334</v>
      </c>
      <c r="V191" s="39" t="n">
        <f aca="false">P191*R191*S191*T191</f>
        <v>0</v>
      </c>
      <c r="W191" s="39" t="n">
        <f aca="false">SUM(X191:AA191)</f>
        <v>2451597.578105</v>
      </c>
      <c r="X191" s="39" t="n">
        <f aca="false">ROUND(M191*U191,2)</f>
        <v>2164109.55</v>
      </c>
      <c r="Y191" s="39" t="n">
        <f aca="false">ROUND(N191*U191,2)</f>
        <v>111069.1</v>
      </c>
      <c r="Z191" s="48" t="n">
        <f aca="false">(X191+Y191)*5.77%</f>
        <v>131277.808105</v>
      </c>
      <c r="AA191" s="39" t="n">
        <f aca="false">ROUND(O191*U191,2)</f>
        <v>45141.12</v>
      </c>
    </row>
    <row r="192" s="5" customFormat="true" ht="76.5" hidden="true" customHeight="true" outlineLevel="2" collapsed="false">
      <c r="A192" s="37" t="s">
        <v>341</v>
      </c>
      <c r="B192" s="37" t="n">
        <v>13</v>
      </c>
      <c r="C192" s="37" t="s">
        <v>341</v>
      </c>
      <c r="D192" s="37" t="s">
        <v>337</v>
      </c>
      <c r="E192" s="37" t="s">
        <v>54</v>
      </c>
      <c r="F192" s="37" t="s">
        <v>342</v>
      </c>
      <c r="G192" s="16" t="str">
        <f aca="false">CONCATENATE(D192,E192,F192)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70 мм2, с числом несущая жил - 1 и сечением 70 мм2</v>
      </c>
      <c r="H192" s="38" t="n">
        <v>2043.85</v>
      </c>
      <c r="I192" s="39" t="n">
        <f aca="false">H192-K192-J192</f>
        <v>1907.2</v>
      </c>
      <c r="J192" s="38" t="n">
        <v>97.43</v>
      </c>
      <c r="K192" s="38" t="n">
        <v>39.22</v>
      </c>
      <c r="L192" s="39" t="n">
        <f aca="false">H192*1000</f>
        <v>2043850</v>
      </c>
      <c r="M192" s="39" t="n">
        <f aca="false">I192*1000</f>
        <v>1907200</v>
      </c>
      <c r="N192" s="39" t="n">
        <f aca="false">J192*1000</f>
        <v>97430</v>
      </c>
      <c r="O192" s="39" t="n">
        <f aca="false">K192*1000</f>
        <v>39220</v>
      </c>
      <c r="P192" s="38" t="n">
        <v>1.05</v>
      </c>
      <c r="Q192" s="39"/>
      <c r="R192" s="39"/>
      <c r="S192" s="39" t="n">
        <v>1.01</v>
      </c>
      <c r="T192" s="38" t="n">
        <v>1.07816317063964</v>
      </c>
      <c r="U192" s="39" t="n">
        <f aca="false">P192*S192*T192</f>
        <v>1.14339204246334</v>
      </c>
      <c r="V192" s="39" t="n">
        <f aca="false">P192*R192*S192*T192</f>
        <v>0</v>
      </c>
      <c r="W192" s="39" t="n">
        <f aca="false">SUM(X192:AA192)</f>
        <v>2469174.730023</v>
      </c>
      <c r="X192" s="39" t="n">
        <f aca="false">ROUND(M192*U192,2)</f>
        <v>2180677.3</v>
      </c>
      <c r="Y192" s="39" t="n">
        <f aca="false">ROUND(N192*U192,2)</f>
        <v>111400.69</v>
      </c>
      <c r="Z192" s="48" t="n">
        <f aca="false">(X192+Y192)*5.77%</f>
        <v>132252.900023</v>
      </c>
      <c r="AA192" s="39" t="n">
        <f aca="false">ROUND(O192*U192,2)</f>
        <v>44843.84</v>
      </c>
    </row>
    <row r="193" s="5" customFormat="true" ht="76.5" hidden="true" customHeight="true" outlineLevel="2" collapsed="false">
      <c r="A193" s="37" t="s">
        <v>343</v>
      </c>
      <c r="B193" s="37" t="n">
        <v>14</v>
      </c>
      <c r="C193" s="37" t="s">
        <v>343</v>
      </c>
      <c r="D193" s="37" t="s">
        <v>337</v>
      </c>
      <c r="E193" s="37" t="s">
        <v>54</v>
      </c>
      <c r="F193" s="37" t="s">
        <v>344</v>
      </c>
      <c r="G193" s="16" t="str">
        <f aca="false">CONCATENATE(D193,E193,F193)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95 мм2, с числом несущая жил - 1 и сечением 95 мм2</v>
      </c>
      <c r="H193" s="38" t="n">
        <v>2588.56</v>
      </c>
      <c r="I193" s="39" t="n">
        <f aca="false">H193-K193-J193</f>
        <v>2416.14</v>
      </c>
      <c r="J193" s="38" t="n">
        <v>123.03</v>
      </c>
      <c r="K193" s="38" t="n">
        <v>49.39</v>
      </c>
      <c r="L193" s="39" t="n">
        <f aca="false">H193*1000</f>
        <v>2588560</v>
      </c>
      <c r="M193" s="39" t="n">
        <f aca="false">I193*1000</f>
        <v>2416140</v>
      </c>
      <c r="N193" s="39" t="n">
        <f aca="false">J193*1000</f>
        <v>123030</v>
      </c>
      <c r="O193" s="39" t="n">
        <f aca="false">K193*1000</f>
        <v>49390</v>
      </c>
      <c r="P193" s="38" t="n">
        <v>1.05</v>
      </c>
      <c r="Q193" s="39"/>
      <c r="R193" s="39"/>
      <c r="S193" s="39" t="n">
        <v>1.01</v>
      </c>
      <c r="T193" s="38" t="n">
        <v>1.07816317063964</v>
      </c>
      <c r="U193" s="39" t="n">
        <f aca="false">P193*S193*T193</f>
        <v>1.14339204246334</v>
      </c>
      <c r="V193" s="39" t="n">
        <f aca="false">P193*R193*S193*T193</f>
        <v>0</v>
      </c>
      <c r="W193" s="39" t="n">
        <f aca="false">SUM(X193:AA193)</f>
        <v>3127257.392629</v>
      </c>
      <c r="X193" s="39" t="n">
        <f aca="false">ROUND(M193*U193,2)</f>
        <v>2762595.25</v>
      </c>
      <c r="Y193" s="39" t="n">
        <f aca="false">ROUND(N193*U193,2)</f>
        <v>140671.52</v>
      </c>
      <c r="Z193" s="48" t="n">
        <f aca="false">(X193+Y193)*5.77%</f>
        <v>167518.492629</v>
      </c>
      <c r="AA193" s="39" t="n">
        <f aca="false">ROUND(O193*U193,2)</f>
        <v>56472.13</v>
      </c>
    </row>
    <row r="194" s="5" customFormat="true" ht="76.5" hidden="true" customHeight="true" outlineLevel="2" collapsed="false">
      <c r="A194" s="37" t="s">
        <v>345</v>
      </c>
      <c r="B194" s="37" t="n">
        <v>15</v>
      </c>
      <c r="C194" s="37" t="s">
        <v>345</v>
      </c>
      <c r="D194" s="37" t="s">
        <v>337</v>
      </c>
      <c r="E194" s="37" t="s">
        <v>54</v>
      </c>
      <c r="F194" s="37" t="s">
        <v>346</v>
      </c>
      <c r="G194" s="16" t="str">
        <f aca="false">CONCATENATE(D194,E194,F194)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120 мм2, с числом несущая жил - 1 и сечением 95 мм2</v>
      </c>
      <c r="H194" s="38" t="n">
        <v>2693.75</v>
      </c>
      <c r="I194" s="39" t="n">
        <f aca="false">H194-K194-J194</f>
        <v>2515.91</v>
      </c>
      <c r="J194" s="38" t="n">
        <v>126.73</v>
      </c>
      <c r="K194" s="38" t="n">
        <v>51.11</v>
      </c>
      <c r="L194" s="39" t="n">
        <f aca="false">H194*1000</f>
        <v>2693750</v>
      </c>
      <c r="M194" s="39" t="n">
        <f aca="false">I194*1000</f>
        <v>2515910</v>
      </c>
      <c r="N194" s="39" t="n">
        <f aca="false">J194*1000</f>
        <v>126730</v>
      </c>
      <c r="O194" s="39" t="n">
        <f aca="false">K194*1000</f>
        <v>51110</v>
      </c>
      <c r="P194" s="38" t="n">
        <v>1.05</v>
      </c>
      <c r="Q194" s="39"/>
      <c r="R194" s="39"/>
      <c r="S194" s="39" t="n">
        <v>1.01</v>
      </c>
      <c r="T194" s="38" t="n">
        <v>1.07816317063964</v>
      </c>
      <c r="U194" s="39" t="n">
        <f aca="false">P194*S194*T194</f>
        <v>1.14339204246334</v>
      </c>
      <c r="V194" s="39" t="n">
        <f aca="false">P194*R194*S194*T194</f>
        <v>0</v>
      </c>
      <c r="W194" s="39" t="n">
        <f aca="false">SUM(X194:AA194)</f>
        <v>3254357.103258</v>
      </c>
      <c r="X194" s="39" t="n">
        <f aca="false">ROUND(M194*U194,2)</f>
        <v>2876671.47</v>
      </c>
      <c r="Y194" s="39" t="n">
        <f aca="false">ROUND(N194*U194,2)</f>
        <v>144902.07</v>
      </c>
      <c r="Z194" s="48" t="n">
        <f aca="false">(X194+Y194)*5.77%</f>
        <v>174344.793258</v>
      </c>
      <c r="AA194" s="39" t="n">
        <f aca="false">ROUND(O194*U194,2)</f>
        <v>58438.77</v>
      </c>
    </row>
    <row r="195" s="5" customFormat="true" ht="61.5" hidden="true" customHeight="true" outlineLevel="2" collapsed="false">
      <c r="A195" s="37" t="s">
        <v>347</v>
      </c>
      <c r="B195" s="37" t="n">
        <v>16</v>
      </c>
      <c r="C195" s="37" t="s">
        <v>347</v>
      </c>
      <c r="D195" s="37" t="s">
        <v>348</v>
      </c>
      <c r="E195" s="37" t="s">
        <v>54</v>
      </c>
      <c r="F195" s="37" t="s">
        <v>349</v>
      </c>
      <c r="G195" s="16" t="str">
        <f aca="false">CONCATENATE(D195,E195,F195)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50 мм2</v>
      </c>
      <c r="H195" s="38" t="n">
        <v>2175.42</v>
      </c>
      <c r="I195" s="39" t="n">
        <f aca="false">H195-K195-J195</f>
        <v>2039.9</v>
      </c>
      <c r="J195" s="38" t="n">
        <v>91.99</v>
      </c>
      <c r="K195" s="38" t="n">
        <v>43.53</v>
      </c>
      <c r="L195" s="39" t="n">
        <f aca="false">H195*1000</f>
        <v>2175420</v>
      </c>
      <c r="M195" s="39" t="n">
        <f aca="false">I195*1000</f>
        <v>2039900</v>
      </c>
      <c r="N195" s="39" t="n">
        <f aca="false">J195*1000</f>
        <v>91990</v>
      </c>
      <c r="O195" s="39" t="n">
        <f aca="false">K195*1000</f>
        <v>43530</v>
      </c>
      <c r="P195" s="38" t="n">
        <v>1.05</v>
      </c>
      <c r="Q195" s="39"/>
      <c r="R195" s="39"/>
      <c r="S195" s="39" t="n">
        <v>1.01</v>
      </c>
      <c r="T195" s="38" t="n">
        <v>1.07816317063964</v>
      </c>
      <c r="U195" s="39" t="n">
        <f aca="false">P195*S195*T195</f>
        <v>1.14339204246334</v>
      </c>
      <c r="V195" s="39" t="n">
        <f aca="false">P195*R195*S195*T195</f>
        <v>0</v>
      </c>
      <c r="W195" s="39" t="n">
        <f aca="false">SUM(X195:AA195)</f>
        <v>2628006.635662</v>
      </c>
      <c r="X195" s="39" t="n">
        <f aca="false">ROUND(M195*U195,2)</f>
        <v>2332405.43</v>
      </c>
      <c r="Y195" s="39" t="n">
        <f aca="false">ROUND(N195*U195,2)</f>
        <v>105180.63</v>
      </c>
      <c r="Z195" s="48" t="n">
        <f aca="false">(X195+Y195)*5.77%</f>
        <v>140648.715662</v>
      </c>
      <c r="AA195" s="39" t="n">
        <f aca="false">ROUND(O195*U195,2)</f>
        <v>49771.86</v>
      </c>
    </row>
    <row r="196" s="5" customFormat="true" ht="61.5" hidden="true" customHeight="true" outlineLevel="2" collapsed="false">
      <c r="A196" s="37" t="s">
        <v>350</v>
      </c>
      <c r="B196" s="37" t="n">
        <v>17</v>
      </c>
      <c r="C196" s="37" t="s">
        <v>350</v>
      </c>
      <c r="D196" s="37" t="s">
        <v>348</v>
      </c>
      <c r="E196" s="37" t="s">
        <v>54</v>
      </c>
      <c r="F196" s="37" t="s">
        <v>351</v>
      </c>
      <c r="G196" s="16" t="str">
        <f aca="false">CONCATENATE(D196,E196,F196)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70 мм2</v>
      </c>
      <c r="H196" s="38" t="n">
        <v>2263.75</v>
      </c>
      <c r="I196" s="39" t="n">
        <f aca="false">H196-K196-J196</f>
        <v>2122.78</v>
      </c>
      <c r="J196" s="38" t="n">
        <v>96.02</v>
      </c>
      <c r="K196" s="38" t="n">
        <v>44.95</v>
      </c>
      <c r="L196" s="39" t="n">
        <f aca="false">H196*1000</f>
        <v>2263750</v>
      </c>
      <c r="M196" s="39" t="n">
        <f aca="false">I196*1000</f>
        <v>2122780</v>
      </c>
      <c r="N196" s="39" t="n">
        <f aca="false">J196*1000</f>
        <v>96020</v>
      </c>
      <c r="O196" s="39" t="n">
        <f aca="false">K196*1000</f>
        <v>44950</v>
      </c>
      <c r="P196" s="38" t="n">
        <v>1.05</v>
      </c>
      <c r="Q196" s="39"/>
      <c r="R196" s="39"/>
      <c r="S196" s="39" t="n">
        <v>1.01</v>
      </c>
      <c r="T196" s="38" t="n">
        <v>1.07816317063964</v>
      </c>
      <c r="U196" s="39" t="n">
        <f aca="false">P196*S196*T196</f>
        <v>1.14339204246334</v>
      </c>
      <c r="V196" s="39" t="n">
        <f aca="false">P196*R196*S196*T196</f>
        <v>0</v>
      </c>
      <c r="W196" s="39" t="n">
        <f aca="false">SUM(X196:AA196)</f>
        <v>2734736.221602</v>
      </c>
      <c r="X196" s="39" t="n">
        <f aca="false">ROUND(M196*U196,2)</f>
        <v>2427169.76</v>
      </c>
      <c r="Y196" s="39" t="n">
        <f aca="false">ROUND(N196*U196,2)</f>
        <v>109788.5</v>
      </c>
      <c r="Z196" s="48" t="n">
        <f aca="false">(X196+Y196)*5.77%</f>
        <v>146382.491602</v>
      </c>
      <c r="AA196" s="39" t="n">
        <f aca="false">ROUND(O196*U196,2)</f>
        <v>51395.47</v>
      </c>
    </row>
    <row r="197" s="5" customFormat="true" ht="61.5" hidden="true" customHeight="true" outlineLevel="2" collapsed="false">
      <c r="A197" s="37" t="s">
        <v>352</v>
      </c>
      <c r="B197" s="37" t="n">
        <v>18</v>
      </c>
      <c r="C197" s="37" t="s">
        <v>352</v>
      </c>
      <c r="D197" s="37" t="s">
        <v>348</v>
      </c>
      <c r="E197" s="37" t="s">
        <v>54</v>
      </c>
      <c r="F197" s="37" t="s">
        <v>353</v>
      </c>
      <c r="G197" s="16" t="str">
        <f aca="false">CONCATENATE(D197,E197,F197)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95 мм2</v>
      </c>
      <c r="H197" s="38" t="n">
        <v>2354.81</v>
      </c>
      <c r="I197" s="39" t="n">
        <f aca="false">H197-K197-J197</f>
        <v>2208.09</v>
      </c>
      <c r="J197" s="38" t="n">
        <v>100.69</v>
      </c>
      <c r="K197" s="38" t="n">
        <v>46.03</v>
      </c>
      <c r="L197" s="39" t="n">
        <f aca="false">H197*1000</f>
        <v>2354810</v>
      </c>
      <c r="M197" s="39" t="n">
        <f aca="false">I197*1000</f>
        <v>2208090</v>
      </c>
      <c r="N197" s="39" t="n">
        <f aca="false">J197*1000</f>
        <v>100690</v>
      </c>
      <c r="O197" s="39" t="n">
        <f aca="false">K197*1000</f>
        <v>46030</v>
      </c>
      <c r="P197" s="38" t="n">
        <v>1.05</v>
      </c>
      <c r="Q197" s="39"/>
      <c r="R197" s="39"/>
      <c r="S197" s="39" t="n">
        <v>1.01</v>
      </c>
      <c r="T197" s="38" t="n">
        <v>1.07816317063964</v>
      </c>
      <c r="U197" s="39" t="n">
        <f aca="false">P197*S197*T197</f>
        <v>1.14339204246334</v>
      </c>
      <c r="V197" s="39" t="n">
        <f aca="false">P197*R197*S197*T197</f>
        <v>0</v>
      </c>
      <c r="W197" s="39" t="n">
        <f aca="false">SUM(X197:AA197)</f>
        <v>2844789.827236</v>
      </c>
      <c r="X197" s="39" t="n">
        <f aca="false">ROUND(M197*U197,2)</f>
        <v>2524712.54</v>
      </c>
      <c r="Y197" s="39" t="n">
        <f aca="false">ROUND(N197*U197,2)</f>
        <v>115128.14</v>
      </c>
      <c r="Z197" s="48" t="n">
        <f aca="false">(X197+Y197)*5.77%</f>
        <v>152318.807236</v>
      </c>
      <c r="AA197" s="39" t="n">
        <f aca="false">ROUND(O197*U197,2)</f>
        <v>52630.34</v>
      </c>
    </row>
    <row r="198" s="5" customFormat="true" ht="61.5" hidden="true" customHeight="true" outlineLevel="2" collapsed="false">
      <c r="A198" s="37" t="s">
        <v>354</v>
      </c>
      <c r="B198" s="37" t="n">
        <v>19</v>
      </c>
      <c r="C198" s="37" t="s">
        <v>354</v>
      </c>
      <c r="D198" s="37" t="s">
        <v>348</v>
      </c>
      <c r="E198" s="37" t="s">
        <v>54</v>
      </c>
      <c r="F198" s="37" t="s">
        <v>355</v>
      </c>
      <c r="G198" s="16" t="str">
        <f aca="false">CONCATENATE(D198,E198,F198)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120 мм2</v>
      </c>
      <c r="H198" s="38" t="n">
        <v>2460.68</v>
      </c>
      <c r="I198" s="39" t="n">
        <f aca="false">H198-K198-J198</f>
        <v>2307.33</v>
      </c>
      <c r="J198" s="38" t="n">
        <v>105.49</v>
      </c>
      <c r="K198" s="38" t="n">
        <v>47.86</v>
      </c>
      <c r="L198" s="39" t="n">
        <f aca="false">H198*1000</f>
        <v>2460680</v>
      </c>
      <c r="M198" s="39" t="n">
        <f aca="false">I198*1000</f>
        <v>2307330</v>
      </c>
      <c r="N198" s="39" t="n">
        <f aca="false">J198*1000</f>
        <v>105490</v>
      </c>
      <c r="O198" s="39" t="n">
        <f aca="false">K198*1000</f>
        <v>47860</v>
      </c>
      <c r="P198" s="38" t="n">
        <v>1.05</v>
      </c>
      <c r="Q198" s="39"/>
      <c r="R198" s="39"/>
      <c r="S198" s="39" t="n">
        <v>1.01</v>
      </c>
      <c r="T198" s="38" t="n">
        <v>1.07816317063964</v>
      </c>
      <c r="U198" s="39" t="n">
        <f aca="false">P198*S198*T198</f>
        <v>1.14339204246334</v>
      </c>
      <c r="V198" s="39" t="n">
        <f aca="false">P198*R198*S198*T198</f>
        <v>0</v>
      </c>
      <c r="W198" s="39" t="n">
        <f aca="false">SUM(X198:AA198)</f>
        <v>2972704.643263</v>
      </c>
      <c r="X198" s="39" t="n">
        <f aca="false">ROUND(M198*U198,2)</f>
        <v>2638182.76</v>
      </c>
      <c r="Y198" s="39" t="n">
        <f aca="false">ROUND(N198*U198,2)</f>
        <v>120616.43</v>
      </c>
      <c r="Z198" s="48" t="n">
        <f aca="false">(X198+Y198)*5.77%</f>
        <v>159182.713263</v>
      </c>
      <c r="AA198" s="39" t="n">
        <f aca="false">ROUND(O198*U198,2)</f>
        <v>54722.74</v>
      </c>
    </row>
    <row r="199" s="5" customFormat="true" ht="76.5" hidden="true" customHeight="true" outlineLevel="2" collapsed="false">
      <c r="A199" s="37" t="s">
        <v>356</v>
      </c>
      <c r="B199" s="37" t="n">
        <v>20</v>
      </c>
      <c r="C199" s="37" t="s">
        <v>356</v>
      </c>
      <c r="D199" s="37" t="s">
        <v>357</v>
      </c>
      <c r="E199" s="37" t="s">
        <v>54</v>
      </c>
      <c r="F199" s="37" t="s">
        <v>338</v>
      </c>
      <c r="G199" s="16" t="str">
        <f aca="false">CONCATENATE(D199,E199,F199)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35 мм2, с числом несущая жил - 1 и сечением 50 мм2</v>
      </c>
      <c r="H199" s="38" t="n">
        <v>2302.38</v>
      </c>
      <c r="I199" s="39" t="n">
        <f aca="false">H199-K199-J199</f>
        <v>2144.65</v>
      </c>
      <c r="J199" s="38" t="n">
        <v>112.64</v>
      </c>
      <c r="K199" s="38" t="n">
        <v>45.09</v>
      </c>
      <c r="L199" s="39" t="n">
        <f aca="false">H199*1000</f>
        <v>2302380</v>
      </c>
      <c r="M199" s="39" t="n">
        <f aca="false">I199*1000</f>
        <v>2144650</v>
      </c>
      <c r="N199" s="39" t="n">
        <f aca="false">J199*1000</f>
        <v>112640</v>
      </c>
      <c r="O199" s="39" t="n">
        <f aca="false">K199*1000</f>
        <v>45090</v>
      </c>
      <c r="P199" s="38" t="n">
        <v>1.05</v>
      </c>
      <c r="Q199" s="39"/>
      <c r="R199" s="39"/>
      <c r="S199" s="39" t="n">
        <v>1.01</v>
      </c>
      <c r="T199" s="38" t="n">
        <v>1.07816317063964</v>
      </c>
      <c r="U199" s="39" t="n">
        <f aca="false">P199*S199*T199</f>
        <v>1.14339204246334</v>
      </c>
      <c r="V199" s="39" t="n">
        <f aca="false">P199*R199*S199*T199</f>
        <v>0</v>
      </c>
      <c r="W199" s="39" t="n">
        <f aca="false">SUM(X199:AA199)</f>
        <v>2781444.790134</v>
      </c>
      <c r="X199" s="39" t="n">
        <f aca="false">ROUND(M199*U199,2)</f>
        <v>2452175.74</v>
      </c>
      <c r="Y199" s="39" t="n">
        <f aca="false">ROUND(N199*U199,2)</f>
        <v>128791.68</v>
      </c>
      <c r="Z199" s="48" t="n">
        <f aca="false">(X199+Y199)*5.77%</f>
        <v>148921.820134</v>
      </c>
      <c r="AA199" s="39" t="n">
        <f aca="false">ROUND(O199*U199,2)</f>
        <v>51555.55</v>
      </c>
    </row>
    <row r="200" s="5" customFormat="true" ht="76.5" hidden="true" customHeight="true" outlineLevel="2" collapsed="false">
      <c r="A200" s="37" t="s">
        <v>358</v>
      </c>
      <c r="B200" s="37" t="n">
        <v>21</v>
      </c>
      <c r="C200" s="37" t="s">
        <v>358</v>
      </c>
      <c r="D200" s="37" t="s">
        <v>357</v>
      </c>
      <c r="E200" s="37" t="s">
        <v>54</v>
      </c>
      <c r="F200" s="37" t="s">
        <v>340</v>
      </c>
      <c r="G200" s="16" t="str">
        <f aca="false">CONCATENATE(D200,E200,F200)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50 мм2, с числом несущая жил - 1 и сечением 70 мм2</v>
      </c>
      <c r="H200" s="38" t="n">
        <v>2438.79</v>
      </c>
      <c r="I200" s="39" t="n">
        <f aca="false">H200-K200-J200</f>
        <v>2273.78</v>
      </c>
      <c r="J200" s="38" t="n">
        <v>118.38</v>
      </c>
      <c r="K200" s="38" t="n">
        <v>46.63</v>
      </c>
      <c r="L200" s="39" t="n">
        <f aca="false">H200*1000</f>
        <v>2438790</v>
      </c>
      <c r="M200" s="39" t="n">
        <f aca="false">I200*1000</f>
        <v>2273780</v>
      </c>
      <c r="N200" s="39" t="n">
        <f aca="false">J200*1000</f>
        <v>118380</v>
      </c>
      <c r="O200" s="39" t="n">
        <f aca="false">K200*1000</f>
        <v>46630</v>
      </c>
      <c r="P200" s="38" t="n">
        <v>1.05</v>
      </c>
      <c r="Q200" s="39"/>
      <c r="R200" s="39"/>
      <c r="S200" s="39" t="n">
        <v>1.01</v>
      </c>
      <c r="T200" s="38" t="n">
        <v>1.07816317063964</v>
      </c>
      <c r="U200" s="39" t="n">
        <f aca="false">P200*S200*T200</f>
        <v>1.14339204246334</v>
      </c>
      <c r="V200" s="39" t="n">
        <f aca="false">P200*R200*S200*T200</f>
        <v>0</v>
      </c>
      <c r="W200" s="39" t="n">
        <f aca="false">SUM(X200:AA200)</f>
        <v>2946312.776167</v>
      </c>
      <c r="X200" s="39" t="n">
        <f aca="false">ROUND(M200*U200,2)</f>
        <v>2599821.96</v>
      </c>
      <c r="Y200" s="39" t="n">
        <f aca="false">ROUND(N200*U200,2)</f>
        <v>135354.75</v>
      </c>
      <c r="Z200" s="48" t="n">
        <f aca="false">(X200+Y200)*5.77%</f>
        <v>157819.696167</v>
      </c>
      <c r="AA200" s="39" t="n">
        <f aca="false">ROUND(O200*U200,2)</f>
        <v>53316.37</v>
      </c>
    </row>
    <row r="201" s="5" customFormat="true" ht="76.5" hidden="true" customHeight="true" outlineLevel="2" collapsed="false">
      <c r="A201" s="37" t="s">
        <v>359</v>
      </c>
      <c r="B201" s="37" t="n">
        <v>22</v>
      </c>
      <c r="C201" s="37" t="s">
        <v>359</v>
      </c>
      <c r="D201" s="37" t="s">
        <v>357</v>
      </c>
      <c r="E201" s="37" t="s">
        <v>54</v>
      </c>
      <c r="F201" s="37" t="s">
        <v>360</v>
      </c>
      <c r="G201" s="16" t="str">
        <f aca="false">CONCATENATE(D201,E201,F201)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70 мм2, с числом несущая жил - 1 и сечением 95 мм2</v>
      </c>
      <c r="H201" s="38" t="n">
        <v>2493</v>
      </c>
      <c r="I201" s="39" t="n">
        <f aca="false">H201-K201-J201</f>
        <v>2326.37</v>
      </c>
      <c r="J201" s="38" t="n">
        <v>120.04</v>
      </c>
      <c r="K201" s="38" t="n">
        <v>46.59</v>
      </c>
      <c r="L201" s="39" t="n">
        <f aca="false">H201*1000</f>
        <v>2493000</v>
      </c>
      <c r="M201" s="39" t="n">
        <f aca="false">I201*1000</f>
        <v>2326370</v>
      </c>
      <c r="N201" s="39" t="n">
        <f aca="false">J201*1000</f>
        <v>120040</v>
      </c>
      <c r="O201" s="39" t="n">
        <f aca="false">K201*1000</f>
        <v>46590</v>
      </c>
      <c r="P201" s="38" t="n">
        <v>1.05</v>
      </c>
      <c r="Q201" s="39"/>
      <c r="R201" s="39"/>
      <c r="S201" s="39" t="n">
        <v>1.01</v>
      </c>
      <c r="T201" s="38" t="n">
        <v>1.07816317063964</v>
      </c>
      <c r="U201" s="39" t="n">
        <f aca="false">P201*S201*T201</f>
        <v>1.14339204246334</v>
      </c>
      <c r="V201" s="39" t="n">
        <f aca="false">P201*R201*S201*T201</f>
        <v>0</v>
      </c>
      <c r="W201" s="39" t="n">
        <f aca="false">SUM(X201:AA201)</f>
        <v>3011875.140621</v>
      </c>
      <c r="X201" s="39" t="n">
        <f aca="false">ROUND(M201*U201,2)</f>
        <v>2659952.95</v>
      </c>
      <c r="Y201" s="39" t="n">
        <f aca="false">ROUND(N201*U201,2)</f>
        <v>137252.78</v>
      </c>
      <c r="Z201" s="48" t="n">
        <f aca="false">(X201+Y201)*5.77%</f>
        <v>161398.770621</v>
      </c>
      <c r="AA201" s="39" t="n">
        <f aca="false">ROUND(O201*U201,2)</f>
        <v>53270.64</v>
      </c>
    </row>
    <row r="202" s="5" customFormat="true" ht="76.5" hidden="true" customHeight="true" outlineLevel="2" collapsed="false">
      <c r="A202" s="37" t="s">
        <v>361</v>
      </c>
      <c r="B202" s="37" t="n">
        <v>23</v>
      </c>
      <c r="C202" s="37" t="s">
        <v>361</v>
      </c>
      <c r="D202" s="37" t="s">
        <v>357</v>
      </c>
      <c r="E202" s="37" t="s">
        <v>54</v>
      </c>
      <c r="F202" s="37" t="s">
        <v>344</v>
      </c>
      <c r="G202" s="16" t="str">
        <f aca="false">CONCATENATE(D202,E202,F202)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95 мм2, с числом несущая жил - 1 и сечением 95 мм2</v>
      </c>
      <c r="H202" s="38" t="n">
        <v>2993.19</v>
      </c>
      <c r="I202" s="39" t="n">
        <f aca="false">H202-K202-J202</f>
        <v>2795.37</v>
      </c>
      <c r="J202" s="38" t="n">
        <v>142.75</v>
      </c>
      <c r="K202" s="38" t="n">
        <v>55.07</v>
      </c>
      <c r="L202" s="39" t="n">
        <f aca="false">H202*1000</f>
        <v>2993190</v>
      </c>
      <c r="M202" s="39" t="n">
        <f aca="false">I202*1000</f>
        <v>2795370</v>
      </c>
      <c r="N202" s="39" t="n">
        <f aca="false">J202*1000</f>
        <v>142750</v>
      </c>
      <c r="O202" s="39" t="n">
        <f aca="false">K202*1000</f>
        <v>55070</v>
      </c>
      <c r="P202" s="38" t="n">
        <v>1.05</v>
      </c>
      <c r="Q202" s="39"/>
      <c r="R202" s="39"/>
      <c r="S202" s="39" t="n">
        <v>1.01</v>
      </c>
      <c r="T202" s="38" t="n">
        <v>1.07816317063964</v>
      </c>
      <c r="U202" s="39" t="n">
        <f aca="false">P202*S202*T202</f>
        <v>1.14339204246334</v>
      </c>
      <c r="V202" s="39" t="n">
        <f aca="false">P202*R202*S202*T202</f>
        <v>0</v>
      </c>
      <c r="W202" s="39" t="n">
        <f aca="false">SUM(X202:AA202)</f>
        <v>3616228.328254</v>
      </c>
      <c r="X202" s="39" t="n">
        <f aca="false">ROUND(M202*U202,2)</f>
        <v>3196203.81</v>
      </c>
      <c r="Y202" s="39" t="n">
        <f aca="false">ROUND(N202*U202,2)</f>
        <v>163219.21</v>
      </c>
      <c r="Z202" s="48" t="n">
        <f aca="false">(X202+Y202)*5.77%</f>
        <v>193838.708254</v>
      </c>
      <c r="AA202" s="39" t="n">
        <f aca="false">ROUND(O202*U202,2)</f>
        <v>62966.6</v>
      </c>
    </row>
    <row r="203" s="5" customFormat="true" ht="76.5" hidden="true" customHeight="true" outlineLevel="2" collapsed="false">
      <c r="A203" s="37" t="s">
        <v>362</v>
      </c>
      <c r="B203" s="37" t="n">
        <v>24</v>
      </c>
      <c r="C203" s="37" t="s">
        <v>362</v>
      </c>
      <c r="D203" s="37" t="s">
        <v>357</v>
      </c>
      <c r="E203" s="37" t="s">
        <v>54</v>
      </c>
      <c r="F203" s="37" t="s">
        <v>346</v>
      </c>
      <c r="G203" s="16" t="str">
        <f aca="false">CONCATENATE(D203,E203,F203)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120 мм2, с числом несущая жил - 1 и сечением 95 мм2</v>
      </c>
      <c r="H203" s="38" t="n">
        <v>3211.87</v>
      </c>
      <c r="I203" s="39" t="n">
        <f aca="false">H203-K203-J203</f>
        <v>3002.69</v>
      </c>
      <c r="J203" s="38" t="n">
        <v>150.49</v>
      </c>
      <c r="K203" s="38" t="n">
        <v>58.69</v>
      </c>
      <c r="L203" s="39" t="n">
        <f aca="false">H203*1000</f>
        <v>3211870</v>
      </c>
      <c r="M203" s="39" t="n">
        <f aca="false">I203*1000</f>
        <v>3002690</v>
      </c>
      <c r="N203" s="39" t="n">
        <f aca="false">J203*1000</f>
        <v>150490</v>
      </c>
      <c r="O203" s="39" t="n">
        <f aca="false">K203*1000</f>
        <v>58690</v>
      </c>
      <c r="P203" s="38" t="n">
        <v>1.05</v>
      </c>
      <c r="Q203" s="39"/>
      <c r="R203" s="39"/>
      <c r="S203" s="39" t="n">
        <v>1.01</v>
      </c>
      <c r="T203" s="38" t="n">
        <v>1.07816317063964</v>
      </c>
      <c r="U203" s="39" t="n">
        <f aca="false">P203*S203*T203</f>
        <v>1.14339204246334</v>
      </c>
      <c r="V203" s="39" t="n">
        <f aca="false">P203*R203*S203*T203</f>
        <v>0</v>
      </c>
      <c r="W203" s="39" t="n">
        <f aca="false">SUM(X203:AA203)</f>
        <v>3880453.617084</v>
      </c>
      <c r="X203" s="39" t="n">
        <f aca="false">ROUND(M203*U203,2)</f>
        <v>3433251.85</v>
      </c>
      <c r="Y203" s="39" t="n">
        <f aca="false">ROUND(N203*U203,2)</f>
        <v>172069.07</v>
      </c>
      <c r="Z203" s="48" t="n">
        <f aca="false">(X203+Y203)*5.77%</f>
        <v>208027.017084</v>
      </c>
      <c r="AA203" s="39" t="n">
        <f aca="false">ROUND(O203*U203,2)</f>
        <v>67105.68</v>
      </c>
    </row>
    <row r="204" s="5" customFormat="true" ht="61.5" hidden="true" customHeight="true" outlineLevel="2" collapsed="false">
      <c r="A204" s="37" t="s">
        <v>363</v>
      </c>
      <c r="B204" s="37" t="n">
        <v>25</v>
      </c>
      <c r="C204" s="37" t="s">
        <v>363</v>
      </c>
      <c r="D204" s="37" t="s">
        <v>364</v>
      </c>
      <c r="E204" s="37" t="s">
        <v>54</v>
      </c>
      <c r="F204" s="37" t="s">
        <v>349</v>
      </c>
      <c r="G204" s="16" t="str">
        <f aca="false">CONCATENATE(D204,E204,F204)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50 мм2</v>
      </c>
      <c r="H204" s="38" t="n">
        <v>4109</v>
      </c>
      <c r="I204" s="39" t="n">
        <f aca="false">H204-K204-J204</f>
        <v>3865.97</v>
      </c>
      <c r="J204" s="38" t="n">
        <v>160.54</v>
      </c>
      <c r="K204" s="38" t="n">
        <v>82.49</v>
      </c>
      <c r="L204" s="39" t="n">
        <f aca="false">H204*1000</f>
        <v>4109000</v>
      </c>
      <c r="M204" s="39" t="n">
        <f aca="false">I204*1000</f>
        <v>3865970</v>
      </c>
      <c r="N204" s="39" t="n">
        <f aca="false">J204*1000</f>
        <v>160540</v>
      </c>
      <c r="O204" s="39" t="n">
        <f aca="false">K204*1000</f>
        <v>82490</v>
      </c>
      <c r="P204" s="38" t="n">
        <v>1.05</v>
      </c>
      <c r="Q204" s="39"/>
      <c r="R204" s="39"/>
      <c r="S204" s="39" t="n">
        <v>1.01</v>
      </c>
      <c r="T204" s="38" t="n">
        <v>1.07816317063964</v>
      </c>
      <c r="U204" s="39" t="n">
        <f aca="false">P204*S204*T204</f>
        <v>1.14339204246334</v>
      </c>
      <c r="V204" s="39" t="n">
        <f aca="false">P204*R204*S204*T204</f>
        <v>0</v>
      </c>
      <c r="W204" s="39" t="n">
        <f aca="false">SUM(X204:AA204)</f>
        <v>4963841.746573</v>
      </c>
      <c r="X204" s="39" t="n">
        <f aca="false">ROUND(M204*U204,2)</f>
        <v>4420319.33</v>
      </c>
      <c r="Y204" s="39" t="n">
        <f aca="false">ROUND(N204*U204,2)</f>
        <v>183560.16</v>
      </c>
      <c r="Z204" s="48" t="n">
        <f aca="false">(X204+Y204)*5.77%</f>
        <v>265643.846573</v>
      </c>
      <c r="AA204" s="39" t="n">
        <f aca="false">ROUND(O204*U204,2)</f>
        <v>94318.41</v>
      </c>
    </row>
    <row r="205" s="5" customFormat="true" ht="61.5" hidden="true" customHeight="true" outlineLevel="2" collapsed="false">
      <c r="A205" s="37" t="s">
        <v>365</v>
      </c>
      <c r="B205" s="37" t="n">
        <v>26</v>
      </c>
      <c r="C205" s="37" t="s">
        <v>365</v>
      </c>
      <c r="D205" s="37" t="s">
        <v>364</v>
      </c>
      <c r="E205" s="37" t="s">
        <v>54</v>
      </c>
      <c r="F205" s="37" t="s">
        <v>351</v>
      </c>
      <c r="G205" s="16" t="str">
        <f aca="false">CONCATENATE(D205,E205,F205)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70 мм2</v>
      </c>
      <c r="H205" s="38" t="n">
        <v>4310.11</v>
      </c>
      <c r="I205" s="39" t="n">
        <f aca="false">H205-K205-J205</f>
        <v>4054.89</v>
      </c>
      <c r="J205" s="38" t="n">
        <v>169.41</v>
      </c>
      <c r="K205" s="38" t="n">
        <v>85.81</v>
      </c>
      <c r="L205" s="39" t="n">
        <f aca="false">H205*1000</f>
        <v>4310110</v>
      </c>
      <c r="M205" s="39" t="n">
        <f aca="false">I205*1000</f>
        <v>4054890</v>
      </c>
      <c r="N205" s="39" t="n">
        <f aca="false">J205*1000</f>
        <v>169410</v>
      </c>
      <c r="O205" s="39" t="n">
        <f aca="false">K205*1000</f>
        <v>85810</v>
      </c>
      <c r="P205" s="38" t="n">
        <v>1.05</v>
      </c>
      <c r="Q205" s="39"/>
      <c r="R205" s="39"/>
      <c r="S205" s="39" t="n">
        <v>1.01</v>
      </c>
      <c r="T205" s="38" t="n">
        <v>1.07816317063964</v>
      </c>
      <c r="U205" s="39" t="n">
        <f aca="false">P205*S205*T205</f>
        <v>1.14339204246334</v>
      </c>
      <c r="V205" s="39" t="n">
        <f aca="false">P205*R205*S205*T205</f>
        <v>0</v>
      </c>
      <c r="W205" s="39" t="n">
        <f aca="false">SUM(X205:AA205)</f>
        <v>5206838.269277</v>
      </c>
      <c r="X205" s="39" t="n">
        <f aca="false">ROUND(M205*U205,2)</f>
        <v>4636328.96</v>
      </c>
      <c r="Y205" s="39" t="n">
        <f aca="false">ROUND(N205*U205,2)</f>
        <v>193702.05</v>
      </c>
      <c r="Z205" s="48" t="n">
        <f aca="false">(X205+Y205)*5.77%</f>
        <v>278692.789277</v>
      </c>
      <c r="AA205" s="39" t="n">
        <f aca="false">ROUND(O205*U205,2)</f>
        <v>98114.47</v>
      </c>
    </row>
    <row r="206" s="5" customFormat="true" ht="61.5" hidden="true" customHeight="true" outlineLevel="2" collapsed="false">
      <c r="A206" s="37" t="s">
        <v>366</v>
      </c>
      <c r="B206" s="37" t="n">
        <v>27</v>
      </c>
      <c r="C206" s="37" t="s">
        <v>366</v>
      </c>
      <c r="D206" s="37" t="s">
        <v>364</v>
      </c>
      <c r="E206" s="37" t="s">
        <v>54</v>
      </c>
      <c r="F206" s="37" t="s">
        <v>353</v>
      </c>
      <c r="G206" s="16" t="str">
        <f aca="false">CONCATENATE(D206,E206,F206)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95 мм2</v>
      </c>
      <c r="H206" s="38" t="n">
        <v>4521.24</v>
      </c>
      <c r="I206" s="39" t="n">
        <f aca="false">H206-K206-J206</f>
        <v>4253.84</v>
      </c>
      <c r="J206" s="38" t="n">
        <v>178.78</v>
      </c>
      <c r="K206" s="38" t="n">
        <v>88.62</v>
      </c>
      <c r="L206" s="39" t="n">
        <f aca="false">H206*1000</f>
        <v>4521240</v>
      </c>
      <c r="M206" s="39" t="n">
        <f aca="false">I206*1000</f>
        <v>4253840</v>
      </c>
      <c r="N206" s="39" t="n">
        <f aca="false">J206*1000</f>
        <v>178780</v>
      </c>
      <c r="O206" s="39" t="n">
        <f aca="false">K206*1000</f>
        <v>88620</v>
      </c>
      <c r="P206" s="38" t="n">
        <v>1.05</v>
      </c>
      <c r="Q206" s="39"/>
      <c r="R206" s="39"/>
      <c r="S206" s="39" t="n">
        <v>1.01</v>
      </c>
      <c r="T206" s="38" t="n">
        <v>1.07816317063964</v>
      </c>
      <c r="U206" s="39" t="n">
        <f aca="false">P206*S206*T206</f>
        <v>1.14339204246334</v>
      </c>
      <c r="V206" s="39" t="n">
        <f aca="false">P206*R206*S206*T206</f>
        <v>0</v>
      </c>
      <c r="W206" s="39" t="n">
        <f aca="false">SUM(X206:AA206)</f>
        <v>5461986.274788</v>
      </c>
      <c r="X206" s="39" t="n">
        <f aca="false">ROUND(M206*U206,2)</f>
        <v>4863806.81</v>
      </c>
      <c r="Y206" s="39" t="n">
        <f aca="false">ROUND(N206*U206,2)</f>
        <v>204415.63</v>
      </c>
      <c r="Z206" s="48" t="n">
        <f aca="false">(X206+Y206)*5.77%</f>
        <v>292436.434788</v>
      </c>
      <c r="AA206" s="39" t="n">
        <f aca="false">ROUND(O206*U206,2)</f>
        <v>101327.4</v>
      </c>
    </row>
    <row r="207" s="5" customFormat="true" ht="61.5" hidden="true" customHeight="true" outlineLevel="2" collapsed="false">
      <c r="A207" s="37" t="s">
        <v>367</v>
      </c>
      <c r="B207" s="37" t="n">
        <v>28</v>
      </c>
      <c r="C207" s="37" t="s">
        <v>367</v>
      </c>
      <c r="D207" s="37" t="s">
        <v>364</v>
      </c>
      <c r="E207" s="37" t="s">
        <v>54</v>
      </c>
      <c r="F207" s="37" t="s">
        <v>355</v>
      </c>
      <c r="G207" s="16" t="str">
        <f aca="false">CONCATENATE(D207,E207,F207)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120 мм2</v>
      </c>
      <c r="H207" s="38" t="n">
        <v>4655.8</v>
      </c>
      <c r="I207" s="39" t="n">
        <f aca="false">H207-K207-J207</f>
        <v>4377.99</v>
      </c>
      <c r="J207" s="38" t="n">
        <v>187.18</v>
      </c>
      <c r="K207" s="38" t="n">
        <v>90.63</v>
      </c>
      <c r="L207" s="39" t="n">
        <f aca="false">H207*1000</f>
        <v>4655800</v>
      </c>
      <c r="M207" s="39" t="n">
        <f aca="false">I207*1000</f>
        <v>4377990</v>
      </c>
      <c r="N207" s="39" t="n">
        <f aca="false">J207*1000</f>
        <v>187180</v>
      </c>
      <c r="O207" s="39" t="n">
        <f aca="false">K207*1000</f>
        <v>90630</v>
      </c>
      <c r="P207" s="38" t="n">
        <v>1.05</v>
      </c>
      <c r="Q207" s="39"/>
      <c r="R207" s="39"/>
      <c r="S207" s="39" t="n">
        <v>1.01</v>
      </c>
      <c r="T207" s="38" t="n">
        <v>1.07816317063964</v>
      </c>
      <c r="U207" s="39" t="n">
        <f aca="false">P207*S207*T207</f>
        <v>1.14339204246334</v>
      </c>
      <c r="V207" s="39" t="n">
        <f aca="false">P207*R207*S207*T207</f>
        <v>0</v>
      </c>
      <c r="W207" s="39" t="n">
        <f aca="false">SUM(X207:AA207)</f>
        <v>5624585.921185</v>
      </c>
      <c r="X207" s="39" t="n">
        <f aca="false">ROUND(M207*U207,2)</f>
        <v>5005758.93</v>
      </c>
      <c r="Y207" s="39" t="n">
        <f aca="false">ROUND(N207*U207,2)</f>
        <v>214020.12</v>
      </c>
      <c r="Z207" s="48" t="n">
        <f aca="false">(X207+Y207)*5.77%</f>
        <v>301181.251185</v>
      </c>
      <c r="AA207" s="39" t="n">
        <f aca="false">ROUND(O207*U207,2)</f>
        <v>103625.62</v>
      </c>
    </row>
    <row r="208" s="5" customFormat="true" ht="15" hidden="false" customHeight="false" outlineLevel="0" collapsed="false">
      <c r="A208" s="1"/>
      <c r="B208" s="32" t="s">
        <v>368</v>
      </c>
      <c r="C208" s="32"/>
      <c r="D208" s="32"/>
      <c r="E208" s="37" t="s">
        <v>54</v>
      </c>
      <c r="F208" s="32"/>
      <c r="G208" s="34"/>
      <c r="H208" s="22"/>
      <c r="I208" s="39" t="n">
        <f aca="false">H208-K208-J208</f>
        <v>0</v>
      </c>
      <c r="J208" s="39"/>
      <c r="K208" s="22"/>
      <c r="L208" s="22" t="n">
        <f aca="false">H208*1000</f>
        <v>0</v>
      </c>
      <c r="M208" s="39" t="n">
        <f aca="false">I208*1000</f>
        <v>0</v>
      </c>
      <c r="N208" s="39" t="n">
        <f aca="false">J208*1000</f>
        <v>0</v>
      </c>
      <c r="O208" s="22" t="n">
        <f aca="false">K208*1000</f>
        <v>0</v>
      </c>
      <c r="P208" s="38" t="n">
        <v>1.05</v>
      </c>
      <c r="Q208" s="22"/>
      <c r="R208" s="22"/>
      <c r="S208" s="39" t="n">
        <v>1.01</v>
      </c>
      <c r="T208" s="38" t="n">
        <v>1.07816317063964</v>
      </c>
      <c r="U208" s="39" t="n">
        <f aca="false">P208*S208*T208</f>
        <v>1.14339204246334</v>
      </c>
      <c r="V208" s="22" t="n">
        <f aca="false">P208*R208*S208*T208</f>
        <v>0</v>
      </c>
      <c r="W208" s="39" t="n">
        <f aca="false">SUM(X208:AA208)</f>
        <v>0</v>
      </c>
      <c r="X208" s="39"/>
      <c r="Y208" s="39"/>
      <c r="Z208" s="48" t="n">
        <f aca="false">(X208+Y208)*5.77%</f>
        <v>0</v>
      </c>
      <c r="AA208" s="39"/>
    </row>
    <row r="209" s="5" customFormat="true" ht="76.5" hidden="false" customHeight="false" outlineLevel="0" collapsed="false">
      <c r="A209" s="37" t="s">
        <v>369</v>
      </c>
      <c r="B209" s="37" t="n">
        <v>1</v>
      </c>
      <c r="C209" s="37" t="s">
        <v>369</v>
      </c>
      <c r="D209" s="37" t="s">
        <v>370</v>
      </c>
      <c r="E209" s="37"/>
      <c r="F209" s="37" t="s">
        <v>55</v>
      </c>
      <c r="G209" s="16" t="str">
        <f aca="false">CONCATENATE(D209,E209,F209)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25 мм2</v>
      </c>
      <c r="H209" s="38" t="n">
        <v>1835.99</v>
      </c>
      <c r="I209" s="39" t="n">
        <f aca="false">H209-K209-J209</f>
        <v>1702.91</v>
      </c>
      <c r="J209" s="38" t="n">
        <v>96.64</v>
      </c>
      <c r="K209" s="38" t="n">
        <v>36.44</v>
      </c>
      <c r="L209" s="39" t="n">
        <f aca="false">H209*1000</f>
        <v>1835990</v>
      </c>
      <c r="M209" s="39" t="n">
        <f aca="false">I209*1000</f>
        <v>1702910</v>
      </c>
      <c r="N209" s="39" t="n">
        <f aca="false">J209*1000</f>
        <v>96640</v>
      </c>
      <c r="O209" s="39" t="n">
        <f aca="false">K209*1000</f>
        <v>36440</v>
      </c>
      <c r="P209" s="38" t="n">
        <v>1.05</v>
      </c>
      <c r="Q209" s="39"/>
      <c r="R209" s="39"/>
      <c r="S209" s="39" t="n">
        <v>1.01</v>
      </c>
      <c r="T209" s="38" t="n">
        <v>1.07816317063964</v>
      </c>
      <c r="U209" s="39" t="n">
        <f aca="false">P209*S209*T209</f>
        <v>1.14339204246334</v>
      </c>
      <c r="V209" s="39" t="n">
        <f aca="false">P209*R209*S209*T209</f>
        <v>0</v>
      </c>
      <c r="W209" s="39" t="n">
        <f aca="false">SUM(X209:AA209)</f>
        <v>2217979.369355</v>
      </c>
      <c r="X209" s="39" t="n">
        <f aca="false">ROUND(M209*U209,2)</f>
        <v>1947093.74</v>
      </c>
      <c r="Y209" s="39" t="n">
        <f aca="false">ROUND(N209*U209,2)</f>
        <v>110497.41</v>
      </c>
      <c r="Z209" s="48" t="n">
        <f aca="false">(X209+Y209)*5.77%</f>
        <v>118723.009355</v>
      </c>
      <c r="AA209" s="39" t="n">
        <f aca="false">ROUND(O209*U209,2)</f>
        <v>41665.21</v>
      </c>
    </row>
    <row r="210" s="5" customFormat="true" ht="76.5" hidden="false" customHeight="false" outlineLevel="0" collapsed="false">
      <c r="A210" s="37" t="s">
        <v>371</v>
      </c>
      <c r="B210" s="37" t="n">
        <v>2</v>
      </c>
      <c r="C210" s="37" t="s">
        <v>371</v>
      </c>
      <c r="D210" s="37" t="s">
        <v>370</v>
      </c>
      <c r="E210" s="37"/>
      <c r="F210" s="37" t="s">
        <v>57</v>
      </c>
      <c r="G210" s="16" t="str">
        <f aca="false">CONCATENATE(D210,E210,F210)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35 мм2</v>
      </c>
      <c r="H210" s="38" t="n">
        <v>1838.73</v>
      </c>
      <c r="I210" s="39" t="n">
        <f aca="false">H210-K210-J210</f>
        <v>1705.45</v>
      </c>
      <c r="J210" s="38" t="n">
        <v>96.78</v>
      </c>
      <c r="K210" s="38" t="n">
        <v>36.5</v>
      </c>
      <c r="L210" s="39" t="n">
        <f aca="false">H210*1000</f>
        <v>1838730</v>
      </c>
      <c r="M210" s="39" t="n">
        <f aca="false">I210*1000</f>
        <v>1705450</v>
      </c>
      <c r="N210" s="39" t="n">
        <f aca="false">J210*1000</f>
        <v>96780</v>
      </c>
      <c r="O210" s="39" t="n">
        <f aca="false">K210*1000</f>
        <v>36500</v>
      </c>
      <c r="P210" s="38" t="n">
        <v>1.05</v>
      </c>
      <c r="Q210" s="39"/>
      <c r="R210" s="39"/>
      <c r="S210" s="39" t="n">
        <v>1.01</v>
      </c>
      <c r="T210" s="38" t="n">
        <v>1.07816317063964</v>
      </c>
      <c r="U210" s="39" t="n">
        <f aca="false">P210*S210*T210</f>
        <v>1.14339204246334</v>
      </c>
      <c r="V210" s="39" t="n">
        <f aca="false">P210*R210*S210*T210</f>
        <v>0</v>
      </c>
      <c r="W210" s="39" t="n">
        <f aca="false">SUM(X210:AA210)</f>
        <v>2221289.068888</v>
      </c>
      <c r="X210" s="39" t="n">
        <f aca="false">ROUND(M210*U210,2)</f>
        <v>1949997.96</v>
      </c>
      <c r="Y210" s="39" t="n">
        <f aca="false">ROUND(N210*U210,2)</f>
        <v>110657.48</v>
      </c>
      <c r="Z210" s="48" t="n">
        <f aca="false">(X210+Y210)*5.77%</f>
        <v>118899.818888</v>
      </c>
      <c r="AA210" s="39" t="n">
        <f aca="false">ROUND(O210*U210,2)</f>
        <v>41733.81</v>
      </c>
    </row>
    <row r="211" s="5" customFormat="true" ht="76.5" hidden="false" customHeight="false" outlineLevel="0" collapsed="false">
      <c r="A211" s="37" t="s">
        <v>372</v>
      </c>
      <c r="B211" s="37" t="n">
        <v>3</v>
      </c>
      <c r="C211" s="37" t="s">
        <v>372</v>
      </c>
      <c r="D211" s="37" t="s">
        <v>370</v>
      </c>
      <c r="E211" s="37"/>
      <c r="F211" s="37" t="s">
        <v>59</v>
      </c>
      <c r="G211" s="16" t="str">
        <f aca="false">CONCATENATE(D211,E211,F211)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50 мм2</v>
      </c>
      <c r="H211" s="38" t="n">
        <v>1841.97</v>
      </c>
      <c r="I211" s="39" t="n">
        <f aca="false">H211-K211-J211</f>
        <v>1708.46</v>
      </c>
      <c r="J211" s="38" t="n">
        <v>96.95</v>
      </c>
      <c r="K211" s="38" t="n">
        <v>36.56</v>
      </c>
      <c r="L211" s="39" t="n">
        <f aca="false">H211*1000</f>
        <v>1841970</v>
      </c>
      <c r="M211" s="39" t="n">
        <f aca="false">I211*1000</f>
        <v>1708460</v>
      </c>
      <c r="N211" s="39" t="n">
        <f aca="false">J211*1000</f>
        <v>96950</v>
      </c>
      <c r="O211" s="39" t="n">
        <f aca="false">K211*1000</f>
        <v>36560</v>
      </c>
      <c r="P211" s="38" t="n">
        <v>1.05</v>
      </c>
      <c r="Q211" s="39"/>
      <c r="R211" s="39"/>
      <c r="S211" s="39" t="n">
        <v>1.01</v>
      </c>
      <c r="T211" s="38" t="n">
        <v>1.07816317063964</v>
      </c>
      <c r="U211" s="39" t="n">
        <f aca="false">P211*S211*T211</f>
        <v>1.14339204246334</v>
      </c>
      <c r="V211" s="39" t="n">
        <f aca="false">P211*R211*S211*T211</f>
        <v>0</v>
      </c>
      <c r="W211" s="39" t="n">
        <f aca="false">SUM(X211:AA211)</f>
        <v>2225203.455511</v>
      </c>
      <c r="X211" s="39" t="n">
        <f aca="false">ROUND(M211*U211,2)</f>
        <v>1953439.57</v>
      </c>
      <c r="Y211" s="39" t="n">
        <f aca="false">ROUND(N211*U211,2)</f>
        <v>110851.86</v>
      </c>
      <c r="Z211" s="48" t="n">
        <f aca="false">(X211+Y211)*5.77%</f>
        <v>119109.615511</v>
      </c>
      <c r="AA211" s="39" t="n">
        <f aca="false">ROUND(O211*U211,2)</f>
        <v>41802.41</v>
      </c>
    </row>
    <row r="212" s="5" customFormat="true" ht="76.5" hidden="false" customHeight="false" outlineLevel="0" collapsed="false">
      <c r="A212" s="37" t="s">
        <v>373</v>
      </c>
      <c r="B212" s="37" t="n">
        <v>4</v>
      </c>
      <c r="C212" s="37" t="s">
        <v>373</v>
      </c>
      <c r="D212" s="37" t="s">
        <v>370</v>
      </c>
      <c r="E212" s="37"/>
      <c r="F212" s="37" t="s">
        <v>61</v>
      </c>
      <c r="G212" s="16" t="str">
        <f aca="false">CONCATENATE(D212,E212,F212)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70 мм2</v>
      </c>
      <c r="H212" s="38" t="n">
        <v>1849.35</v>
      </c>
      <c r="I212" s="39" t="n">
        <f aca="false">H212-K212-J212</f>
        <v>1715.33</v>
      </c>
      <c r="J212" s="38" t="n">
        <v>97.31</v>
      </c>
      <c r="K212" s="38" t="n">
        <v>36.71</v>
      </c>
      <c r="L212" s="39" t="n">
        <f aca="false">H212*1000</f>
        <v>1849350</v>
      </c>
      <c r="M212" s="39" t="n">
        <f aca="false">I212*1000</f>
        <v>1715330</v>
      </c>
      <c r="N212" s="39" t="n">
        <f aca="false">J212*1000</f>
        <v>97310</v>
      </c>
      <c r="O212" s="39" t="n">
        <f aca="false">K212*1000</f>
        <v>36710</v>
      </c>
      <c r="P212" s="38" t="n">
        <v>1.05</v>
      </c>
      <c r="Q212" s="39"/>
      <c r="R212" s="39"/>
      <c r="S212" s="39" t="n">
        <v>1.01</v>
      </c>
      <c r="T212" s="38" t="n">
        <v>1.07816317063964</v>
      </c>
      <c r="U212" s="39" t="n">
        <f aca="false">P212*S212*T212</f>
        <v>1.14339204246334</v>
      </c>
      <c r="V212" s="39" t="n">
        <f aca="false">P212*R212*S212*T212</f>
        <v>0</v>
      </c>
      <c r="W212" s="39" t="n">
        <f aca="false">SUM(X212:AA212)</f>
        <v>2234118.675255</v>
      </c>
      <c r="X212" s="39" t="n">
        <f aca="false">ROUND(M212*U212,2)</f>
        <v>1961294.67</v>
      </c>
      <c r="Y212" s="39" t="n">
        <f aca="false">ROUND(N212*U212,2)</f>
        <v>111263.48</v>
      </c>
      <c r="Z212" s="48" t="n">
        <f aca="false">(X212+Y212)*5.77%</f>
        <v>119586.605255</v>
      </c>
      <c r="AA212" s="39" t="n">
        <f aca="false">ROUND(O212*U212,2)</f>
        <v>41973.92</v>
      </c>
    </row>
    <row r="213" s="5" customFormat="true" ht="76.5" hidden="false" customHeight="false" outlineLevel="0" collapsed="false">
      <c r="A213" s="37" t="s">
        <v>374</v>
      </c>
      <c r="B213" s="37" t="n">
        <v>5</v>
      </c>
      <c r="C213" s="37" t="s">
        <v>374</v>
      </c>
      <c r="D213" s="37" t="s">
        <v>370</v>
      </c>
      <c r="E213" s="37"/>
      <c r="F213" s="37" t="s">
        <v>63</v>
      </c>
      <c r="G213" s="16" t="str">
        <f aca="false">CONCATENATE(D213,E213,F213)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95 мм2</v>
      </c>
      <c r="H213" s="38" t="n">
        <v>1875.37</v>
      </c>
      <c r="I213" s="39" t="n">
        <f aca="false">H213-K213-J213</f>
        <v>1739.58</v>
      </c>
      <c r="J213" s="38" t="n">
        <v>98.56</v>
      </c>
      <c r="K213" s="38" t="n">
        <v>37.23</v>
      </c>
      <c r="L213" s="39" t="n">
        <f aca="false">H213*1000</f>
        <v>1875370</v>
      </c>
      <c r="M213" s="39" t="n">
        <f aca="false">I213*1000</f>
        <v>1739580</v>
      </c>
      <c r="N213" s="39" t="n">
        <f aca="false">J213*1000</f>
        <v>98560</v>
      </c>
      <c r="O213" s="39" t="n">
        <f aca="false">K213*1000</f>
        <v>37230</v>
      </c>
      <c r="P213" s="38" t="n">
        <v>1.05</v>
      </c>
      <c r="Q213" s="39"/>
      <c r="R213" s="39"/>
      <c r="S213" s="39" t="n">
        <v>1.01</v>
      </c>
      <c r="T213" s="38" t="n">
        <v>1.07816317063964</v>
      </c>
      <c r="U213" s="39" t="n">
        <f aca="false">P213*S213*T213</f>
        <v>1.14339204246334</v>
      </c>
      <c r="V213" s="39" t="n">
        <f aca="false">P213*R213*S213*T213</f>
        <v>0</v>
      </c>
      <c r="W213" s="39" t="n">
        <f aca="false">SUM(X213:AA213)</f>
        <v>2265552.075305</v>
      </c>
      <c r="X213" s="39" t="n">
        <f aca="false">ROUND(M213*U213,2)</f>
        <v>1989021.93</v>
      </c>
      <c r="Y213" s="39" t="n">
        <f aca="false">ROUND(N213*U213,2)</f>
        <v>112692.72</v>
      </c>
      <c r="Z213" s="48" t="n">
        <f aca="false">(X213+Y213)*5.77%</f>
        <v>121268.935305</v>
      </c>
      <c r="AA213" s="39" t="n">
        <f aca="false">ROUND(O213*U213,2)</f>
        <v>42568.49</v>
      </c>
    </row>
    <row r="214" s="5" customFormat="true" ht="76.5" hidden="false" customHeight="false" outlineLevel="0" collapsed="false">
      <c r="A214" s="37" t="s">
        <v>375</v>
      </c>
      <c r="B214" s="37" t="n">
        <v>6</v>
      </c>
      <c r="C214" s="37" t="s">
        <v>375</v>
      </c>
      <c r="D214" s="37" t="s">
        <v>370</v>
      </c>
      <c r="E214" s="37"/>
      <c r="F214" s="37" t="s">
        <v>65</v>
      </c>
      <c r="G214" s="16" t="str">
        <f aca="false">CONCATENATE(D214,E214,F214)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120 мм2</v>
      </c>
      <c r="H214" s="38" t="n">
        <v>1882.6</v>
      </c>
      <c r="I214" s="39" t="n">
        <f aca="false">H214-K214-J214</f>
        <v>1746.31</v>
      </c>
      <c r="J214" s="38" t="n">
        <v>98.92</v>
      </c>
      <c r="K214" s="38" t="n">
        <v>37.37</v>
      </c>
      <c r="L214" s="39" t="n">
        <f aca="false">H214*1000</f>
        <v>1882600</v>
      </c>
      <c r="M214" s="39" t="n">
        <f aca="false">I214*1000</f>
        <v>1746310</v>
      </c>
      <c r="N214" s="39" t="n">
        <f aca="false">J214*1000</f>
        <v>98920</v>
      </c>
      <c r="O214" s="39" t="n">
        <f aca="false">K214*1000</f>
        <v>37370</v>
      </c>
      <c r="P214" s="38" t="n">
        <v>1.05</v>
      </c>
      <c r="Q214" s="39"/>
      <c r="R214" s="39"/>
      <c r="S214" s="39" t="n">
        <v>1.01</v>
      </c>
      <c r="T214" s="38" t="n">
        <v>1.07816317063964</v>
      </c>
      <c r="U214" s="39" t="n">
        <f aca="false">P214*S214*T214</f>
        <v>1.14339204246334</v>
      </c>
      <c r="V214" s="39" t="n">
        <f aca="false">P214*R214*S214*T214</f>
        <v>0</v>
      </c>
      <c r="W214" s="39" t="n">
        <f aca="false">SUM(X214:AA214)</f>
        <v>2274286.54901</v>
      </c>
      <c r="X214" s="39" t="n">
        <f aca="false">ROUND(M214*U214,2)</f>
        <v>1996716.96</v>
      </c>
      <c r="Y214" s="39" t="n">
        <f aca="false">ROUND(N214*U214,2)</f>
        <v>113104.34</v>
      </c>
      <c r="Z214" s="48" t="n">
        <f aca="false">(X214+Y214)*5.77%</f>
        <v>121736.68901</v>
      </c>
      <c r="AA214" s="39" t="n">
        <f aca="false">ROUND(O214*U214,2)</f>
        <v>42728.56</v>
      </c>
    </row>
    <row r="215" s="5" customFormat="true" ht="76.5" hidden="false" customHeight="false" outlineLevel="0" collapsed="false">
      <c r="A215" s="37" t="s">
        <v>376</v>
      </c>
      <c r="B215" s="37" t="n">
        <v>7</v>
      </c>
      <c r="C215" s="37" t="s">
        <v>376</v>
      </c>
      <c r="D215" s="37" t="s">
        <v>377</v>
      </c>
      <c r="E215" s="37"/>
      <c r="F215" s="37" t="s">
        <v>55</v>
      </c>
      <c r="G215" s="16" t="str">
        <f aca="false">CONCATENATE(D215,E215,F215)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25 мм2</v>
      </c>
      <c r="H215" s="38" t="n">
        <v>2629.51</v>
      </c>
      <c r="I215" s="39" t="n">
        <f aca="false">H215-K215-J215</f>
        <v>2433.01</v>
      </c>
      <c r="J215" s="38" t="n">
        <v>144.43</v>
      </c>
      <c r="K215" s="38" t="n">
        <v>52.07</v>
      </c>
      <c r="L215" s="39" t="n">
        <f aca="false">H215*1000</f>
        <v>2629510</v>
      </c>
      <c r="M215" s="39" t="n">
        <f aca="false">I215*1000</f>
        <v>2433010</v>
      </c>
      <c r="N215" s="39" t="n">
        <f aca="false">J215*1000</f>
        <v>144430</v>
      </c>
      <c r="O215" s="39" t="n">
        <f aca="false">K215*1000</f>
        <v>52070</v>
      </c>
      <c r="P215" s="38" t="n">
        <v>1.05</v>
      </c>
      <c r="Q215" s="39"/>
      <c r="R215" s="39"/>
      <c r="S215" s="39" t="n">
        <v>1.01</v>
      </c>
      <c r="T215" s="38" t="n">
        <v>1.07816317063964</v>
      </c>
      <c r="U215" s="39" t="n">
        <f aca="false">P215*S215*T215</f>
        <v>1.14339204246334</v>
      </c>
      <c r="V215" s="39" t="n">
        <f aca="false">P215*R215*S215*T215</f>
        <v>0</v>
      </c>
      <c r="W215" s="39" t="n">
        <f aca="false">SUM(X215:AA215)</f>
        <v>3176604.106726</v>
      </c>
      <c r="X215" s="39" t="n">
        <f aca="false">ROUND(M215*U215,2)</f>
        <v>2781884.27</v>
      </c>
      <c r="Y215" s="39" t="n">
        <f aca="false">ROUND(N215*U215,2)</f>
        <v>165140.11</v>
      </c>
      <c r="Z215" s="48" t="n">
        <f aca="false">(X215+Y215)*5.77%</f>
        <v>170043.306726</v>
      </c>
      <c r="AA215" s="39" t="n">
        <f aca="false">ROUND(O215*U215,2)</f>
        <v>59536.42</v>
      </c>
    </row>
    <row r="216" s="5" customFormat="true" ht="76.5" hidden="false" customHeight="false" outlineLevel="0" collapsed="false">
      <c r="A216" s="37" t="s">
        <v>378</v>
      </c>
      <c r="B216" s="37" t="n">
        <v>8</v>
      </c>
      <c r="C216" s="37" t="s">
        <v>378</v>
      </c>
      <c r="D216" s="37" t="s">
        <v>377</v>
      </c>
      <c r="E216" s="37"/>
      <c r="F216" s="37" t="s">
        <v>57</v>
      </c>
      <c r="G216" s="16" t="str">
        <f aca="false">CONCATENATE(D216,E216,F216)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35 мм2</v>
      </c>
      <c r="H216" s="38" t="n">
        <v>2638.19</v>
      </c>
      <c r="I216" s="39" t="n">
        <f aca="false">H216-K216-J216</f>
        <v>2441.07</v>
      </c>
      <c r="J216" s="38" t="n">
        <v>144.88</v>
      </c>
      <c r="K216" s="38" t="n">
        <v>52.24</v>
      </c>
      <c r="L216" s="39" t="n">
        <f aca="false">H216*1000</f>
        <v>2638190</v>
      </c>
      <c r="M216" s="39" t="n">
        <f aca="false">I216*1000</f>
        <v>2441070</v>
      </c>
      <c r="N216" s="39" t="n">
        <f aca="false">J216*1000</f>
        <v>144880</v>
      </c>
      <c r="O216" s="39" t="n">
        <f aca="false">K216*1000</f>
        <v>52240</v>
      </c>
      <c r="P216" s="38" t="n">
        <v>1.05</v>
      </c>
      <c r="Q216" s="39"/>
      <c r="R216" s="39"/>
      <c r="S216" s="39" t="n">
        <v>1.01</v>
      </c>
      <c r="T216" s="38" t="n">
        <v>1.07816317063964</v>
      </c>
      <c r="U216" s="39" t="n">
        <f aca="false">P216*S216*T216</f>
        <v>1.14339204246334</v>
      </c>
      <c r="V216" s="39" t="n">
        <f aca="false">P216*R216*S216*T216</f>
        <v>0</v>
      </c>
      <c r="W216" s="39" t="n">
        <f aca="false">SUM(X216:AA216)</f>
        <v>3187090.193305</v>
      </c>
      <c r="X216" s="39" t="n">
        <f aca="false">ROUND(M216*U216,2)</f>
        <v>2791100.01</v>
      </c>
      <c r="Y216" s="39" t="n">
        <f aca="false">ROUND(N216*U216,2)</f>
        <v>165654.64</v>
      </c>
      <c r="Z216" s="48" t="n">
        <f aca="false">(X216+Y216)*5.77%</f>
        <v>170604.743305</v>
      </c>
      <c r="AA216" s="39" t="n">
        <f aca="false">ROUND(O216*U216,2)</f>
        <v>59730.8</v>
      </c>
    </row>
    <row r="217" s="5" customFormat="true" ht="76.5" hidden="false" customHeight="false" outlineLevel="0" collapsed="false">
      <c r="A217" s="37" t="s">
        <v>379</v>
      </c>
      <c r="B217" s="37" t="n">
        <v>9</v>
      </c>
      <c r="C217" s="37" t="s">
        <v>379</v>
      </c>
      <c r="D217" s="37" t="s">
        <v>377</v>
      </c>
      <c r="E217" s="37" t="s">
        <v>54</v>
      </c>
      <c r="F217" s="37" t="s">
        <v>59</v>
      </c>
      <c r="G217" s="16" t="str">
        <f aca="false">CONCATENATE(D217,E217,F217)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50 мм2</v>
      </c>
      <c r="H217" s="38" t="n">
        <v>2648.91</v>
      </c>
      <c r="I217" s="39" t="n">
        <f aca="false">H217-K217-J217</f>
        <v>2451.02</v>
      </c>
      <c r="J217" s="38" t="n">
        <v>145.44</v>
      </c>
      <c r="K217" s="38" t="n">
        <v>52.45</v>
      </c>
      <c r="L217" s="39" t="n">
        <f aca="false">H217*1000</f>
        <v>2648910</v>
      </c>
      <c r="M217" s="39" t="n">
        <f aca="false">I217*1000</f>
        <v>2451020</v>
      </c>
      <c r="N217" s="39" t="n">
        <f aca="false">J217*1000</f>
        <v>145440</v>
      </c>
      <c r="O217" s="39" t="n">
        <f aca="false">K217*1000</f>
        <v>52450</v>
      </c>
      <c r="P217" s="38" t="n">
        <v>1.05</v>
      </c>
      <c r="Q217" s="39"/>
      <c r="R217" s="39"/>
      <c r="S217" s="39" t="n">
        <v>1.01</v>
      </c>
      <c r="T217" s="38" t="n">
        <v>1.07816317063964</v>
      </c>
      <c r="U217" s="39" t="n">
        <f aca="false">P217*S217*T217</f>
        <v>1.14339204246334</v>
      </c>
      <c r="V217" s="39" t="n">
        <f aca="false">P217*R217*S217*T217</f>
        <v>0</v>
      </c>
      <c r="W217" s="39" t="n">
        <f aca="false">SUM(X217:AA217)</f>
        <v>3200040.73709</v>
      </c>
      <c r="X217" s="39" t="n">
        <f aca="false">ROUND(M217*U217,2)</f>
        <v>2802476.76</v>
      </c>
      <c r="Y217" s="39" t="n">
        <f aca="false">ROUND(N217*U217,2)</f>
        <v>166294.94</v>
      </c>
      <c r="Z217" s="48" t="n">
        <f aca="false">(X217+Y217)*5.77%</f>
        <v>171298.12709</v>
      </c>
      <c r="AA217" s="39" t="n">
        <f aca="false">ROUND(O217*U217,2)</f>
        <v>59970.91</v>
      </c>
    </row>
    <row r="218" s="5" customFormat="true" ht="76.5" hidden="false" customHeight="false" outlineLevel="0" collapsed="false">
      <c r="A218" s="37" t="s">
        <v>380</v>
      </c>
      <c r="B218" s="37" t="n">
        <v>10</v>
      </c>
      <c r="C218" s="37" t="s">
        <v>380</v>
      </c>
      <c r="D218" s="37" t="s">
        <v>377</v>
      </c>
      <c r="E218" s="37" t="s">
        <v>54</v>
      </c>
      <c r="F218" s="37" t="s">
        <v>61</v>
      </c>
      <c r="G218" s="16" t="str">
        <f aca="false">CONCATENATE(D218,E218,F218)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70 мм2</v>
      </c>
      <c r="H218" s="38" t="n">
        <v>2672.32</v>
      </c>
      <c r="I218" s="39" t="n">
        <f aca="false">H218-K218-J218</f>
        <v>2472.75</v>
      </c>
      <c r="J218" s="38" t="n">
        <v>146.65</v>
      </c>
      <c r="K218" s="38" t="n">
        <v>52.92</v>
      </c>
      <c r="L218" s="39" t="n">
        <f aca="false">H218*1000</f>
        <v>2672320</v>
      </c>
      <c r="M218" s="39" t="n">
        <f aca="false">I218*1000</f>
        <v>2472750</v>
      </c>
      <c r="N218" s="39" t="n">
        <f aca="false">J218*1000</f>
        <v>146650</v>
      </c>
      <c r="O218" s="39" t="n">
        <f aca="false">K218*1000</f>
        <v>52920</v>
      </c>
      <c r="P218" s="38" t="n">
        <v>1.05</v>
      </c>
      <c r="Q218" s="39"/>
      <c r="R218" s="39"/>
      <c r="S218" s="39" t="n">
        <v>1.01</v>
      </c>
      <c r="T218" s="38" t="n">
        <v>1.07816317063964</v>
      </c>
      <c r="U218" s="39" t="n">
        <f aca="false">P218*S218*T218</f>
        <v>1.14339204246334</v>
      </c>
      <c r="V218" s="39" t="n">
        <f aca="false">P218*R218*S218*T218</f>
        <v>0</v>
      </c>
      <c r="W218" s="39" t="n">
        <f aca="false">SUM(X218:AA218)</f>
        <v>3228320.984047</v>
      </c>
      <c r="X218" s="39" t="n">
        <f aca="false">ROUND(M218*U218,2)</f>
        <v>2827322.67</v>
      </c>
      <c r="Y218" s="39" t="n">
        <f aca="false">ROUND(N218*U218,2)</f>
        <v>167678.44</v>
      </c>
      <c r="Z218" s="48" t="n">
        <f aca="false">(X218+Y218)*5.77%</f>
        <v>172811.564047</v>
      </c>
      <c r="AA218" s="39" t="n">
        <f aca="false">ROUND(O218*U218,2)</f>
        <v>60508.31</v>
      </c>
    </row>
    <row r="219" s="5" customFormat="true" ht="76.5" hidden="false" customHeight="false" outlineLevel="0" collapsed="false">
      <c r="A219" s="37" t="s">
        <v>381</v>
      </c>
      <c r="B219" s="37" t="n">
        <v>11</v>
      </c>
      <c r="C219" s="37" t="s">
        <v>381</v>
      </c>
      <c r="D219" s="37" t="s">
        <v>377</v>
      </c>
      <c r="E219" s="37" t="s">
        <v>54</v>
      </c>
      <c r="F219" s="37" t="s">
        <v>63</v>
      </c>
      <c r="G219" s="16" t="str">
        <f aca="false">CONCATENATE(D219,E219,F219)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95 мм2</v>
      </c>
      <c r="H219" s="38" t="n">
        <v>2683.22</v>
      </c>
      <c r="I219" s="39" t="n">
        <f aca="false">H219-K219-J219</f>
        <v>2483.04</v>
      </c>
      <c r="J219" s="38" t="n">
        <v>147.04</v>
      </c>
      <c r="K219" s="38" t="n">
        <v>53.14</v>
      </c>
      <c r="L219" s="39" t="n">
        <f aca="false">H219*1000</f>
        <v>2683220</v>
      </c>
      <c r="M219" s="39" t="n">
        <f aca="false">I219*1000</f>
        <v>2483040</v>
      </c>
      <c r="N219" s="39" t="n">
        <f aca="false">J219*1000</f>
        <v>147040</v>
      </c>
      <c r="O219" s="39" t="n">
        <f aca="false">K219*1000</f>
        <v>53140</v>
      </c>
      <c r="P219" s="38" t="n">
        <v>1.05</v>
      </c>
      <c r="Q219" s="39"/>
      <c r="R219" s="39"/>
      <c r="S219" s="39" t="n">
        <v>1.01</v>
      </c>
      <c r="T219" s="38" t="n">
        <v>1.07816317063964</v>
      </c>
      <c r="U219" s="39" t="n">
        <f aca="false">P219*S219*T219</f>
        <v>1.14339204246334</v>
      </c>
      <c r="V219" s="39" t="n">
        <f aca="false">P219*R219*S219*T219</f>
        <v>0</v>
      </c>
      <c r="W219" s="39" t="n">
        <f aca="false">SUM(X219:AA219)</f>
        <v>3241488.564135</v>
      </c>
      <c r="X219" s="39" t="n">
        <f aca="false">ROUND(M219*U219,2)</f>
        <v>2839088.18</v>
      </c>
      <c r="Y219" s="39" t="n">
        <f aca="false">ROUND(N219*U219,2)</f>
        <v>168124.37</v>
      </c>
      <c r="Z219" s="48" t="n">
        <f aca="false">(X219+Y219)*5.77%</f>
        <v>173516.164135</v>
      </c>
      <c r="AA219" s="39" t="n">
        <f aca="false">ROUND(O219*U219,2)</f>
        <v>60759.85</v>
      </c>
    </row>
    <row r="220" s="5" customFormat="true" ht="76.5" hidden="false" customHeight="false" outlineLevel="0" collapsed="false">
      <c r="A220" s="37" t="s">
        <v>382</v>
      </c>
      <c r="B220" s="37" t="n">
        <v>12</v>
      </c>
      <c r="C220" s="37" t="s">
        <v>382</v>
      </c>
      <c r="D220" s="37" t="s">
        <v>377</v>
      </c>
      <c r="E220" s="37" t="s">
        <v>54</v>
      </c>
      <c r="F220" s="37" t="s">
        <v>65</v>
      </c>
      <c r="G220" s="16" t="str">
        <f aca="false">CONCATENATE(D220,E220,F220)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120 мм2</v>
      </c>
      <c r="H220" s="38" t="n">
        <v>2932.66</v>
      </c>
      <c r="I220" s="39" t="n">
        <f aca="false">H220-K220-J220</f>
        <v>2723.2</v>
      </c>
      <c r="J220" s="38" t="n">
        <v>153.63</v>
      </c>
      <c r="K220" s="38" t="n">
        <v>55.83</v>
      </c>
      <c r="L220" s="39" t="n">
        <f aca="false">H220*1000</f>
        <v>2932660</v>
      </c>
      <c r="M220" s="39" t="n">
        <f aca="false">I220*1000</f>
        <v>2723200</v>
      </c>
      <c r="N220" s="39" t="n">
        <f aca="false">J220*1000</f>
        <v>153630</v>
      </c>
      <c r="O220" s="39" t="n">
        <f aca="false">K220*1000</f>
        <v>55830</v>
      </c>
      <c r="P220" s="38" t="n">
        <v>1.05</v>
      </c>
      <c r="Q220" s="39"/>
      <c r="R220" s="39"/>
      <c r="S220" s="39" t="n">
        <v>1.01</v>
      </c>
      <c r="T220" s="38" t="n">
        <v>1.07816317063964</v>
      </c>
      <c r="U220" s="39" t="n">
        <f aca="false">P220*S220*T220</f>
        <v>1.14339204246334</v>
      </c>
      <c r="V220" s="39" t="n">
        <f aca="false">P220*R220*S220*T220</f>
        <v>0</v>
      </c>
      <c r="W220" s="39" t="n">
        <f aca="false">SUM(X220:AA220)</f>
        <v>3542975.289381</v>
      </c>
      <c r="X220" s="39" t="n">
        <f aca="false">ROUND(M220*U220,2)</f>
        <v>3113685.21</v>
      </c>
      <c r="Y220" s="39" t="n">
        <f aca="false">ROUND(N220*U220,2)</f>
        <v>175659.32</v>
      </c>
      <c r="Z220" s="48" t="n">
        <f aca="false">(X220+Y220)*5.77%</f>
        <v>189795.179381</v>
      </c>
      <c r="AA220" s="39" t="n">
        <f aca="false">ROUND(O220*U220,2)</f>
        <v>63835.58</v>
      </c>
    </row>
    <row r="221" s="5" customFormat="true" ht="76.5" hidden="false" customHeight="false" outlineLevel="0" collapsed="false">
      <c r="A221" s="37" t="s">
        <v>383</v>
      </c>
      <c r="B221" s="37" t="n">
        <v>13</v>
      </c>
      <c r="C221" s="37" t="s">
        <v>383</v>
      </c>
      <c r="D221" s="37" t="s">
        <v>384</v>
      </c>
      <c r="E221" s="37" t="s">
        <v>54</v>
      </c>
      <c r="F221" s="37" t="s">
        <v>385</v>
      </c>
      <c r="G221" s="16" t="str">
        <f aca="false">CONCATENATE(D221,E221,F221)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16 мм2</v>
      </c>
      <c r="H221" s="38" t="n">
        <v>1841.97</v>
      </c>
      <c r="I221" s="39" t="n">
        <f aca="false">H221-K221-J221</f>
        <v>1708.47</v>
      </c>
      <c r="J221" s="38" t="n">
        <v>96.94</v>
      </c>
      <c r="K221" s="38" t="n">
        <v>36.56</v>
      </c>
      <c r="L221" s="39" t="n">
        <f aca="false">H221*1000</f>
        <v>1841970</v>
      </c>
      <c r="M221" s="39" t="n">
        <f aca="false">I221*1000</f>
        <v>1708470</v>
      </c>
      <c r="N221" s="39" t="n">
        <f aca="false">J221*1000</f>
        <v>96940</v>
      </c>
      <c r="O221" s="39" t="n">
        <f aca="false">K221*1000</f>
        <v>36560</v>
      </c>
      <c r="P221" s="38" t="n">
        <v>1.05</v>
      </c>
      <c r="Q221" s="39"/>
      <c r="R221" s="39"/>
      <c r="S221" s="39" t="n">
        <v>1.01</v>
      </c>
      <c r="T221" s="38" t="n">
        <v>1.07816317063964</v>
      </c>
      <c r="U221" s="39" t="n">
        <f aca="false">P221*S221*T221</f>
        <v>1.14339204246334</v>
      </c>
      <c r="V221" s="39" t="n">
        <f aca="false">P221*R221*S221*T221</f>
        <v>0</v>
      </c>
      <c r="W221" s="39" t="n">
        <f aca="false">SUM(X221:AA221)</f>
        <v>2225203.444934</v>
      </c>
      <c r="X221" s="39" t="n">
        <f aca="false">ROUND(M221*U221,2)</f>
        <v>1953451</v>
      </c>
      <c r="Y221" s="39" t="n">
        <f aca="false">ROUND(N221*U221,2)</f>
        <v>110840.42</v>
      </c>
      <c r="Z221" s="48" t="n">
        <f aca="false">(X221+Y221)*5.77%</f>
        <v>119109.614934</v>
      </c>
      <c r="AA221" s="39" t="n">
        <f aca="false">ROUND(O221*U221,2)</f>
        <v>41802.41</v>
      </c>
    </row>
    <row r="222" s="5" customFormat="true" ht="76.5" hidden="false" customHeight="false" outlineLevel="0" collapsed="false">
      <c r="A222" s="37" t="s">
        <v>386</v>
      </c>
      <c r="B222" s="37" t="n">
        <v>14</v>
      </c>
      <c r="C222" s="37" t="s">
        <v>386</v>
      </c>
      <c r="D222" s="37" t="s">
        <v>384</v>
      </c>
      <c r="E222" s="37" t="s">
        <v>54</v>
      </c>
      <c r="F222" s="37" t="s">
        <v>55</v>
      </c>
      <c r="G222" s="16" t="str">
        <f aca="false">CONCATENATE(D222,E222,F222)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25 мм2</v>
      </c>
      <c r="H222" s="38" t="n">
        <v>1846.92</v>
      </c>
      <c r="I222" s="39" t="n">
        <f aca="false">H222-K222-J222</f>
        <v>1713.07</v>
      </c>
      <c r="J222" s="38" t="n">
        <v>97.19</v>
      </c>
      <c r="K222" s="38" t="n">
        <v>36.66</v>
      </c>
      <c r="L222" s="39" t="n">
        <f aca="false">H222*1000</f>
        <v>1846920</v>
      </c>
      <c r="M222" s="39" t="n">
        <f aca="false">I222*1000</f>
        <v>1713070</v>
      </c>
      <c r="N222" s="39" t="n">
        <f aca="false">J222*1000</f>
        <v>97190</v>
      </c>
      <c r="O222" s="39" t="n">
        <f aca="false">K222*1000</f>
        <v>36660</v>
      </c>
      <c r="P222" s="38" t="n">
        <v>1.05</v>
      </c>
      <c r="Q222" s="39"/>
      <c r="R222" s="39"/>
      <c r="S222" s="39" t="n">
        <v>1.01</v>
      </c>
      <c r="T222" s="38" t="n">
        <v>1.07816317063964</v>
      </c>
      <c r="U222" s="39" t="n">
        <f aca="false">P222*S222*T222</f>
        <v>1.14339204246334</v>
      </c>
      <c r="V222" s="39" t="n">
        <f aca="false">P222*R222*S222*T222</f>
        <v>0</v>
      </c>
      <c r="W222" s="39" t="n">
        <f aca="false">SUM(X222:AA222)</f>
        <v>2231183.217976</v>
      </c>
      <c r="X222" s="39" t="n">
        <f aca="false">ROUND(M222*U222,2)</f>
        <v>1958710.61</v>
      </c>
      <c r="Y222" s="39" t="n">
        <f aca="false">ROUND(N222*U222,2)</f>
        <v>111126.27</v>
      </c>
      <c r="Z222" s="48" t="n">
        <f aca="false">(X222+Y222)*5.77%</f>
        <v>119429.587976</v>
      </c>
      <c r="AA222" s="39" t="n">
        <f aca="false">ROUND(O222*U222,2)</f>
        <v>41916.75</v>
      </c>
    </row>
    <row r="223" s="5" customFormat="true" ht="76.5" hidden="false" customHeight="false" outlineLevel="0" collapsed="false">
      <c r="A223" s="37" t="s">
        <v>387</v>
      </c>
      <c r="B223" s="37" t="n">
        <v>15</v>
      </c>
      <c r="C223" s="37" t="s">
        <v>387</v>
      </c>
      <c r="D223" s="37" t="s">
        <v>384</v>
      </c>
      <c r="E223" s="37" t="s">
        <v>54</v>
      </c>
      <c r="F223" s="37" t="s">
        <v>57</v>
      </c>
      <c r="G223" s="16" t="str">
        <f aca="false">CONCATENATE(D223,E223,F223)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35 мм2</v>
      </c>
      <c r="H223" s="38" t="n">
        <v>1851.92</v>
      </c>
      <c r="I223" s="39" t="n">
        <f aca="false">H223-K223-J223</f>
        <v>1717.72</v>
      </c>
      <c r="J223" s="38" t="n">
        <v>97.44</v>
      </c>
      <c r="K223" s="38" t="n">
        <v>36.76</v>
      </c>
      <c r="L223" s="39" t="n">
        <f aca="false">H223*1000</f>
        <v>1851920</v>
      </c>
      <c r="M223" s="39" t="n">
        <f aca="false">I223*1000</f>
        <v>1717720</v>
      </c>
      <c r="N223" s="39" t="n">
        <f aca="false">J223*1000</f>
        <v>97440</v>
      </c>
      <c r="O223" s="39" t="n">
        <f aca="false">K223*1000</f>
        <v>36760</v>
      </c>
      <c r="P223" s="38" t="n">
        <v>1.05</v>
      </c>
      <c r="Q223" s="39"/>
      <c r="R223" s="39"/>
      <c r="S223" s="39" t="n">
        <v>1.01</v>
      </c>
      <c r="T223" s="38" t="n">
        <v>1.07816317063964</v>
      </c>
      <c r="U223" s="39" t="n">
        <f aca="false">P223*S223*T223</f>
        <v>1.14339204246334</v>
      </c>
      <c r="V223" s="39" t="n">
        <f aca="false">P223*R223*S223*T223</f>
        <v>0</v>
      </c>
      <c r="W223" s="39" t="n">
        <f aca="false">SUM(X223:AA223)</f>
        <v>2237223.44915</v>
      </c>
      <c r="X223" s="39" t="n">
        <f aca="false">ROUND(M223*U223,2)</f>
        <v>1964027.38</v>
      </c>
      <c r="Y223" s="39" t="n">
        <f aca="false">ROUND(N223*U223,2)</f>
        <v>111412.12</v>
      </c>
      <c r="Z223" s="48" t="n">
        <f aca="false">(X223+Y223)*5.77%</f>
        <v>119752.85915</v>
      </c>
      <c r="AA223" s="39" t="n">
        <f aca="false">ROUND(O223*U223,2)</f>
        <v>42031.09</v>
      </c>
    </row>
    <row r="224" s="5" customFormat="true" ht="76.5" hidden="false" customHeight="false" outlineLevel="0" collapsed="false">
      <c r="A224" s="37" t="s">
        <v>388</v>
      </c>
      <c r="B224" s="37" t="n">
        <v>16</v>
      </c>
      <c r="C224" s="37" t="s">
        <v>388</v>
      </c>
      <c r="D224" s="37" t="s">
        <v>384</v>
      </c>
      <c r="E224" s="37" t="s">
        <v>54</v>
      </c>
      <c r="F224" s="37" t="s">
        <v>59</v>
      </c>
      <c r="G224" s="16" t="str">
        <f aca="false">CONCATENATE(D224,E224,F224)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50 мм2</v>
      </c>
      <c r="H224" s="38" t="n">
        <v>1865.54</v>
      </c>
      <c r="I224" s="39" t="n">
        <f aca="false">H224-K224-J224</f>
        <v>1730.42</v>
      </c>
      <c r="J224" s="38" t="n">
        <v>98.09</v>
      </c>
      <c r="K224" s="38" t="n">
        <v>37.03</v>
      </c>
      <c r="L224" s="39" t="n">
        <f aca="false">H224*1000</f>
        <v>1865540</v>
      </c>
      <c r="M224" s="39" t="n">
        <f aca="false">I224*1000</f>
        <v>1730420</v>
      </c>
      <c r="N224" s="39" t="n">
        <f aca="false">J224*1000</f>
        <v>98090</v>
      </c>
      <c r="O224" s="39" t="n">
        <f aca="false">K224*1000</f>
        <v>37030</v>
      </c>
      <c r="P224" s="38" t="n">
        <v>1.05</v>
      </c>
      <c r="Q224" s="39"/>
      <c r="R224" s="39"/>
      <c r="S224" s="39" t="n">
        <v>1.01</v>
      </c>
      <c r="T224" s="38" t="n">
        <v>1.07816317063964</v>
      </c>
      <c r="U224" s="39" t="n">
        <f aca="false">P224*S224*T224</f>
        <v>1.14339204246334</v>
      </c>
      <c r="V224" s="39" t="n">
        <f aca="false">P224*R224*S224*T224</f>
        <v>0</v>
      </c>
      <c r="W224" s="39" t="n">
        <f aca="false">SUM(X224:AA224)</f>
        <v>2253677.208683</v>
      </c>
      <c r="X224" s="39" t="n">
        <f aca="false">ROUND(M224*U224,2)</f>
        <v>1978548.46</v>
      </c>
      <c r="Y224" s="39" t="n">
        <f aca="false">ROUND(N224*U224,2)</f>
        <v>112155.33</v>
      </c>
      <c r="Z224" s="48" t="n">
        <f aca="false">(X224+Y224)*5.77%</f>
        <v>120633.608683</v>
      </c>
      <c r="AA224" s="39" t="n">
        <f aca="false">ROUND(O224*U224,2)</f>
        <v>42339.81</v>
      </c>
    </row>
    <row r="225" s="5" customFormat="true" ht="76.5" hidden="false" customHeight="false" outlineLevel="0" collapsed="false">
      <c r="A225" s="37" t="s">
        <v>389</v>
      </c>
      <c r="B225" s="37" t="n">
        <v>17</v>
      </c>
      <c r="C225" s="37" t="s">
        <v>389</v>
      </c>
      <c r="D225" s="37" t="s">
        <v>384</v>
      </c>
      <c r="E225" s="37" t="s">
        <v>54</v>
      </c>
      <c r="F225" s="37" t="s">
        <v>61</v>
      </c>
      <c r="G225" s="16" t="str">
        <f aca="false">CONCATENATE(D225,E225,F225)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70 мм2</v>
      </c>
      <c r="H225" s="38" t="n">
        <v>1873.3</v>
      </c>
      <c r="I225" s="39" t="n">
        <f aca="false">H225-K225-J225</f>
        <v>1737.64</v>
      </c>
      <c r="J225" s="38" t="n">
        <v>98.47</v>
      </c>
      <c r="K225" s="38" t="n">
        <v>37.19</v>
      </c>
      <c r="L225" s="39" t="n">
        <f aca="false">H225*1000</f>
        <v>1873300</v>
      </c>
      <c r="M225" s="39" t="n">
        <f aca="false">I225*1000</f>
        <v>1737640</v>
      </c>
      <c r="N225" s="39" t="n">
        <f aca="false">J225*1000</f>
        <v>98470</v>
      </c>
      <c r="O225" s="39" t="n">
        <f aca="false">K225*1000</f>
        <v>37190</v>
      </c>
      <c r="P225" s="38" t="n">
        <v>1.05</v>
      </c>
      <c r="Q225" s="39"/>
      <c r="R225" s="39"/>
      <c r="S225" s="39" t="n">
        <v>1.01</v>
      </c>
      <c r="T225" s="38" t="n">
        <v>1.07816317063964</v>
      </c>
      <c r="U225" s="39" t="n">
        <f aca="false">P225*S225*T225</f>
        <v>1.14339204246334</v>
      </c>
      <c r="V225" s="39" t="n">
        <f aca="false">P225*R225*S225*T225</f>
        <v>0</v>
      </c>
      <c r="W225" s="39" t="n">
        <f aca="false">SUM(X225:AA225)</f>
        <v>2263051.318412</v>
      </c>
      <c r="X225" s="39" t="n">
        <f aca="false">ROUND(M225*U225,2)</f>
        <v>1986803.75</v>
      </c>
      <c r="Y225" s="39" t="n">
        <f aca="false">ROUND(N225*U225,2)</f>
        <v>112589.81</v>
      </c>
      <c r="Z225" s="48" t="n">
        <f aca="false">(X225+Y225)*5.77%</f>
        <v>121135.008412</v>
      </c>
      <c r="AA225" s="39" t="n">
        <f aca="false">ROUND(O225*U225,2)</f>
        <v>42522.75</v>
      </c>
    </row>
    <row r="226" s="5" customFormat="true" ht="76.5" hidden="false" customHeight="false" outlineLevel="0" collapsed="false">
      <c r="A226" s="37" t="s">
        <v>390</v>
      </c>
      <c r="B226" s="37" t="n">
        <v>18</v>
      </c>
      <c r="C226" s="37" t="s">
        <v>390</v>
      </c>
      <c r="D226" s="37" t="s">
        <v>384</v>
      </c>
      <c r="E226" s="37" t="s">
        <v>54</v>
      </c>
      <c r="F226" s="37" t="s">
        <v>63</v>
      </c>
      <c r="G226" s="16" t="str">
        <f aca="false">CONCATENATE(D226,E226,F226)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95 мм2</v>
      </c>
      <c r="H226" s="38" t="n">
        <v>1893.27</v>
      </c>
      <c r="I226" s="39" t="n">
        <f aca="false">H226-K226-J226</f>
        <v>1756.24</v>
      </c>
      <c r="J226" s="38" t="n">
        <v>99.45</v>
      </c>
      <c r="K226" s="38" t="n">
        <v>37.58</v>
      </c>
      <c r="L226" s="39" t="n">
        <f aca="false">H226*1000</f>
        <v>1893270</v>
      </c>
      <c r="M226" s="39" t="n">
        <f aca="false">I226*1000</f>
        <v>1756240</v>
      </c>
      <c r="N226" s="39" t="n">
        <f aca="false">J226*1000</f>
        <v>99450</v>
      </c>
      <c r="O226" s="39" t="n">
        <f aca="false">K226*1000</f>
        <v>37580</v>
      </c>
      <c r="P226" s="38" t="n">
        <v>1.05</v>
      </c>
      <c r="Q226" s="39"/>
      <c r="R226" s="39"/>
      <c r="S226" s="39" t="n">
        <v>1.01</v>
      </c>
      <c r="T226" s="38" t="n">
        <v>1.07816317063964</v>
      </c>
      <c r="U226" s="39" t="n">
        <f aca="false">P226*S226*T226</f>
        <v>1.14339204246334</v>
      </c>
      <c r="V226" s="39" t="n">
        <f aca="false">P226*R226*S226*T226</f>
        <v>0</v>
      </c>
      <c r="W226" s="39" t="n">
        <f aca="false">SUM(X226:AA226)</f>
        <v>2287176.624086</v>
      </c>
      <c r="X226" s="39" t="n">
        <f aca="false">ROUND(M226*U226,2)</f>
        <v>2008070.84</v>
      </c>
      <c r="Y226" s="39" t="n">
        <f aca="false">ROUND(N226*U226,2)</f>
        <v>113710.34</v>
      </c>
      <c r="Z226" s="48" t="n">
        <f aca="false">(X226+Y226)*5.77%</f>
        <v>122426.774086</v>
      </c>
      <c r="AA226" s="39" t="n">
        <f aca="false">ROUND(O226*U226,2)</f>
        <v>42968.67</v>
      </c>
    </row>
    <row r="227" s="5" customFormat="true" ht="76.5" hidden="false" customHeight="false" outlineLevel="0" collapsed="false">
      <c r="A227" s="37" t="s">
        <v>391</v>
      </c>
      <c r="B227" s="37" t="n">
        <v>19</v>
      </c>
      <c r="C227" s="37" t="s">
        <v>391</v>
      </c>
      <c r="D227" s="37" t="s">
        <v>384</v>
      </c>
      <c r="E227" s="37" t="s">
        <v>54</v>
      </c>
      <c r="F227" s="37" t="s">
        <v>65</v>
      </c>
      <c r="G227" s="16" t="str">
        <f aca="false">CONCATENATE(D227,E227,F227)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120 мм2</v>
      </c>
      <c r="H227" s="38" t="n">
        <v>1904.47</v>
      </c>
      <c r="I227" s="39" t="n">
        <f aca="false">H227-K227-J227</f>
        <v>1766.66</v>
      </c>
      <c r="J227" s="38" t="n">
        <v>100</v>
      </c>
      <c r="K227" s="38" t="n">
        <v>37.81</v>
      </c>
      <c r="L227" s="39" t="n">
        <f aca="false">H227*1000</f>
        <v>1904470</v>
      </c>
      <c r="M227" s="39" t="n">
        <f aca="false">I227*1000</f>
        <v>1766660</v>
      </c>
      <c r="N227" s="39" t="n">
        <f aca="false">J227*1000</f>
        <v>100000</v>
      </c>
      <c r="O227" s="39" t="n">
        <f aca="false">K227*1000</f>
        <v>37810</v>
      </c>
      <c r="P227" s="38" t="n">
        <v>1.05</v>
      </c>
      <c r="Q227" s="39"/>
      <c r="R227" s="39"/>
      <c r="S227" s="39" t="n">
        <v>1.01</v>
      </c>
      <c r="T227" s="38" t="n">
        <v>1.07816317063964</v>
      </c>
      <c r="U227" s="39" t="n">
        <f aca="false">P227*S227*T227</f>
        <v>1.14339204246334</v>
      </c>
      <c r="V227" s="39" t="n">
        <f aca="false">P227*R227*S227*T227</f>
        <v>0</v>
      </c>
      <c r="W227" s="39" t="n">
        <f aca="false">SUM(X227:AA227)</f>
        <v>2300706.345763</v>
      </c>
      <c r="X227" s="39" t="n">
        <f aca="false">ROUND(M227*U227,2)</f>
        <v>2019984.99</v>
      </c>
      <c r="Y227" s="39" t="n">
        <f aca="false">ROUND(N227*U227,2)</f>
        <v>114339.2</v>
      </c>
      <c r="Z227" s="48" t="n">
        <f aca="false">(X227+Y227)*5.77%</f>
        <v>123150.505763</v>
      </c>
      <c r="AA227" s="39" t="n">
        <f aca="false">ROUND(O227*U227,2)</f>
        <v>43231.65</v>
      </c>
    </row>
    <row r="228" s="5" customFormat="true" ht="76.5" hidden="false" customHeight="false" outlineLevel="0" collapsed="false">
      <c r="A228" s="37" t="s">
        <v>392</v>
      </c>
      <c r="B228" s="37" t="n">
        <v>20</v>
      </c>
      <c r="C228" s="37" t="s">
        <v>392</v>
      </c>
      <c r="D228" s="37" t="s">
        <v>384</v>
      </c>
      <c r="E228" s="37" t="s">
        <v>54</v>
      </c>
      <c r="F228" s="37" t="s">
        <v>67</v>
      </c>
      <c r="G228" s="16" t="str">
        <f aca="false">CONCATENATE(D228,E228,F228)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150 мм2</v>
      </c>
      <c r="H228" s="38" t="n">
        <v>1917.64</v>
      </c>
      <c r="I228" s="39" t="n">
        <f aca="false">H228-K228-J228</f>
        <v>1778.9</v>
      </c>
      <c r="J228" s="38" t="n">
        <v>100.67</v>
      </c>
      <c r="K228" s="38" t="n">
        <v>38.07</v>
      </c>
      <c r="L228" s="39" t="n">
        <f aca="false">H228*1000</f>
        <v>1917640</v>
      </c>
      <c r="M228" s="39" t="n">
        <f aca="false">I228*1000</f>
        <v>1778900</v>
      </c>
      <c r="N228" s="39" t="n">
        <f aca="false">J228*1000</f>
        <v>100670</v>
      </c>
      <c r="O228" s="39" t="n">
        <f aca="false">K228*1000</f>
        <v>38070</v>
      </c>
      <c r="P228" s="38" t="n">
        <v>1.05</v>
      </c>
      <c r="Q228" s="39"/>
      <c r="R228" s="39"/>
      <c r="S228" s="39" t="n">
        <v>1.01</v>
      </c>
      <c r="T228" s="38" t="n">
        <v>1.07816317063964</v>
      </c>
      <c r="U228" s="39" t="n">
        <f aca="false">P228*S228*T228</f>
        <v>1.14339204246334</v>
      </c>
      <c r="V228" s="39" t="n">
        <f aca="false">P228*R228*S228*T228</f>
        <v>0</v>
      </c>
      <c r="W228" s="39" t="n">
        <f aca="false">SUM(X228:AA228)</f>
        <v>2316616.546426</v>
      </c>
      <c r="X228" s="39" t="n">
        <f aca="false">ROUND(M228*U228,2)</f>
        <v>2033980.1</v>
      </c>
      <c r="Y228" s="39" t="n">
        <f aca="false">ROUND(N228*U228,2)</f>
        <v>115105.28</v>
      </c>
      <c r="Z228" s="48" t="n">
        <f aca="false">(X228+Y228)*5.77%</f>
        <v>124002.226426</v>
      </c>
      <c r="AA228" s="39" t="n">
        <f aca="false">ROUND(O228*U228,2)</f>
        <v>43528.94</v>
      </c>
    </row>
    <row r="229" s="5" customFormat="true" ht="76.5" hidden="false" customHeight="false" outlineLevel="0" collapsed="false">
      <c r="A229" s="37" t="s">
        <v>393</v>
      </c>
      <c r="B229" s="37" t="n">
        <v>21</v>
      </c>
      <c r="C229" s="37" t="s">
        <v>393</v>
      </c>
      <c r="D229" s="37" t="s">
        <v>384</v>
      </c>
      <c r="E229" s="37" t="s">
        <v>54</v>
      </c>
      <c r="F229" s="37" t="s">
        <v>69</v>
      </c>
      <c r="G229" s="16" t="str">
        <f aca="false">CONCATENATE(D229,E229,F229)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185 мм2</v>
      </c>
      <c r="H229" s="38" t="n">
        <v>1946.16</v>
      </c>
      <c r="I229" s="39" t="n">
        <f aca="false">H229-K229-J229</f>
        <v>1805.44</v>
      </c>
      <c r="J229" s="38" t="n">
        <v>102.08</v>
      </c>
      <c r="K229" s="38" t="n">
        <v>38.64</v>
      </c>
      <c r="L229" s="39" t="n">
        <f aca="false">H229*1000</f>
        <v>1946160</v>
      </c>
      <c r="M229" s="39" t="n">
        <f aca="false">I229*1000</f>
        <v>1805440</v>
      </c>
      <c r="N229" s="39" t="n">
        <f aca="false">J229*1000</f>
        <v>102080</v>
      </c>
      <c r="O229" s="39" t="n">
        <f aca="false">K229*1000</f>
        <v>38640</v>
      </c>
      <c r="P229" s="38" t="n">
        <v>1.05</v>
      </c>
      <c r="Q229" s="39"/>
      <c r="R229" s="39"/>
      <c r="S229" s="39" t="n">
        <v>1.01</v>
      </c>
      <c r="T229" s="38" t="n">
        <v>1.07816317063964</v>
      </c>
      <c r="U229" s="39" t="n">
        <f aca="false">P229*S229*T229</f>
        <v>1.14339204246334</v>
      </c>
      <c r="V229" s="39" t="n">
        <f aca="false">P229*R229*S229*T229</f>
        <v>0</v>
      </c>
      <c r="W229" s="39" t="n">
        <f aca="false">SUM(X229:AA229)</f>
        <v>2351070.052063</v>
      </c>
      <c r="X229" s="39" t="n">
        <f aca="false">ROUND(M229*U229,2)</f>
        <v>2064325.73</v>
      </c>
      <c r="Y229" s="39" t="n">
        <f aca="false">ROUND(N229*U229,2)</f>
        <v>116717.46</v>
      </c>
      <c r="Z229" s="48" t="n">
        <f aca="false">(X229+Y229)*5.77%</f>
        <v>125846.192063</v>
      </c>
      <c r="AA229" s="39" t="n">
        <f aca="false">ROUND(O229*U229,2)</f>
        <v>44180.67</v>
      </c>
    </row>
    <row r="230" s="5" customFormat="true" ht="76.5" hidden="false" customHeight="false" outlineLevel="0" collapsed="false">
      <c r="A230" s="37" t="s">
        <v>394</v>
      </c>
      <c r="B230" s="37" t="n">
        <v>22</v>
      </c>
      <c r="C230" s="37" t="s">
        <v>394</v>
      </c>
      <c r="D230" s="37" t="s">
        <v>384</v>
      </c>
      <c r="E230" s="37" t="s">
        <v>54</v>
      </c>
      <c r="F230" s="37" t="s">
        <v>71</v>
      </c>
      <c r="G230" s="16" t="str">
        <f aca="false">CONCATENATE(D230,E230,F230)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240 мм2</v>
      </c>
      <c r="H230" s="38" t="n">
        <v>2074.6</v>
      </c>
      <c r="I230" s="39" t="n">
        <f aca="false">H230-K230-J230</f>
        <v>1930.53</v>
      </c>
      <c r="J230" s="38" t="n">
        <v>104.4</v>
      </c>
      <c r="K230" s="38" t="n">
        <v>39.67</v>
      </c>
      <c r="L230" s="39" t="n">
        <f aca="false">H230*1000</f>
        <v>2074600</v>
      </c>
      <c r="M230" s="39" t="n">
        <f aca="false">I230*1000</f>
        <v>1930530</v>
      </c>
      <c r="N230" s="39" t="n">
        <f aca="false">J230*1000</f>
        <v>104400</v>
      </c>
      <c r="O230" s="39" t="n">
        <f aca="false">K230*1000</f>
        <v>39670</v>
      </c>
      <c r="P230" s="38" t="n">
        <v>1.05</v>
      </c>
      <c r="Q230" s="39"/>
      <c r="R230" s="39"/>
      <c r="S230" s="39" t="n">
        <v>1.01</v>
      </c>
      <c r="T230" s="38" t="n">
        <v>1.07816317063964</v>
      </c>
      <c r="U230" s="39" t="n">
        <f aca="false">P230*S230*T230</f>
        <v>1.14339204246334</v>
      </c>
      <c r="V230" s="39" t="n">
        <f aca="false">P230*R230*S230*T230</f>
        <v>0</v>
      </c>
      <c r="W230" s="39" t="n">
        <f aca="false">SUM(X230:AA230)</f>
        <v>2506333.033829</v>
      </c>
      <c r="X230" s="39" t="n">
        <f aca="false">ROUND(M230*U230,2)</f>
        <v>2207352.64</v>
      </c>
      <c r="Y230" s="39" t="n">
        <f aca="false">ROUND(N230*U230,2)</f>
        <v>119370.13</v>
      </c>
      <c r="Z230" s="48" t="n">
        <f aca="false">(X230+Y230)*5.77%</f>
        <v>134251.903829</v>
      </c>
      <c r="AA230" s="39" t="n">
        <f aca="false">ROUND(O230*U230,2)</f>
        <v>45358.36</v>
      </c>
    </row>
    <row r="231" s="5" customFormat="true" ht="76.5" hidden="false" customHeight="false" outlineLevel="0" collapsed="false">
      <c r="A231" s="37" t="s">
        <v>395</v>
      </c>
      <c r="B231" s="37" t="n">
        <v>23</v>
      </c>
      <c r="C231" s="37" t="s">
        <v>395</v>
      </c>
      <c r="D231" s="37" t="s">
        <v>396</v>
      </c>
      <c r="E231" s="37" t="s">
        <v>54</v>
      </c>
      <c r="F231" s="37" t="s">
        <v>57</v>
      </c>
      <c r="G231" s="16" t="str">
        <f aca="false">CONCATENATE(D231,E231,F231)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35 мм2</v>
      </c>
      <c r="H231" s="38" t="n">
        <v>2680.7</v>
      </c>
      <c r="I231" s="39" t="n">
        <f aca="false">H231-K231-J231</f>
        <v>2480.54</v>
      </c>
      <c r="J231" s="38" t="n">
        <v>147.08</v>
      </c>
      <c r="K231" s="38" t="n">
        <v>53.08</v>
      </c>
      <c r="L231" s="39" t="n">
        <f aca="false">H231*1000</f>
        <v>2680700</v>
      </c>
      <c r="M231" s="39" t="n">
        <f aca="false">I231*1000</f>
        <v>2480540</v>
      </c>
      <c r="N231" s="39" t="n">
        <f aca="false">J231*1000</f>
        <v>147080</v>
      </c>
      <c r="O231" s="39" t="n">
        <f aca="false">K231*1000</f>
        <v>53080</v>
      </c>
      <c r="P231" s="38" t="n">
        <v>1.05</v>
      </c>
      <c r="Q231" s="39"/>
      <c r="R231" s="39"/>
      <c r="S231" s="39" t="n">
        <v>1.01</v>
      </c>
      <c r="T231" s="38" t="n">
        <v>1.07816317063964</v>
      </c>
      <c r="U231" s="39" t="n">
        <f aca="false">P231*S231*T231</f>
        <v>1.14339204246334</v>
      </c>
      <c r="V231" s="39" t="n">
        <f aca="false">P231*R231*S231*T231</f>
        <v>0</v>
      </c>
      <c r="W231" s="39" t="n">
        <f aca="false">SUM(X231:AA231)</f>
        <v>3238444.91846</v>
      </c>
      <c r="X231" s="39" t="n">
        <f aca="false">ROUND(M231*U231,2)</f>
        <v>2836229.7</v>
      </c>
      <c r="Y231" s="39" t="n">
        <f aca="false">ROUND(N231*U231,2)</f>
        <v>168170.1</v>
      </c>
      <c r="Z231" s="48" t="n">
        <f aca="false">(X231+Y231)*5.77%</f>
        <v>173353.86846</v>
      </c>
      <c r="AA231" s="39" t="n">
        <f aca="false">ROUND(O231*U231,2)</f>
        <v>60691.25</v>
      </c>
    </row>
    <row r="232" s="5" customFormat="true" ht="76.5" hidden="false" customHeight="false" outlineLevel="0" collapsed="false">
      <c r="A232" s="37" t="s">
        <v>397</v>
      </c>
      <c r="B232" s="37" t="n">
        <v>24</v>
      </c>
      <c r="C232" s="37" t="s">
        <v>397</v>
      </c>
      <c r="D232" s="37" t="s">
        <v>396</v>
      </c>
      <c r="E232" s="37" t="s">
        <v>54</v>
      </c>
      <c r="F232" s="37" t="s">
        <v>59</v>
      </c>
      <c r="G232" s="16" t="str">
        <f aca="false">CONCATENATE(D232,E232,F232)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50 мм2</v>
      </c>
      <c r="H232" s="38" t="n">
        <v>2807.06</v>
      </c>
      <c r="I232" s="39" t="n">
        <f aca="false">H232-K232-J232</f>
        <v>2603.21</v>
      </c>
      <c r="J232" s="38" t="n">
        <v>149.91</v>
      </c>
      <c r="K232" s="38" t="n">
        <v>53.94</v>
      </c>
      <c r="L232" s="39" t="n">
        <f aca="false">H232*1000</f>
        <v>2807060</v>
      </c>
      <c r="M232" s="39" t="n">
        <f aca="false">I232*1000</f>
        <v>2603210</v>
      </c>
      <c r="N232" s="39" t="n">
        <f aca="false">J232*1000</f>
        <v>149910</v>
      </c>
      <c r="O232" s="39" t="n">
        <f aca="false">K232*1000</f>
        <v>53940</v>
      </c>
      <c r="P232" s="38" t="n">
        <v>1.05</v>
      </c>
      <c r="Q232" s="39"/>
      <c r="R232" s="39"/>
      <c r="S232" s="39" t="n">
        <v>1.01</v>
      </c>
      <c r="T232" s="38" t="n">
        <v>1.07816317063964</v>
      </c>
      <c r="U232" s="39" t="n">
        <f aca="false">P232*S232*T232</f>
        <v>1.14339204246334</v>
      </c>
      <c r="V232" s="39" t="n">
        <f aca="false">P232*R232*S232*T232</f>
        <v>0</v>
      </c>
      <c r="W232" s="39" t="n">
        <f aca="false">SUM(X232:AA232)</f>
        <v>3391203.64035</v>
      </c>
      <c r="X232" s="39" t="n">
        <f aca="false">ROUND(M232*U232,2)</f>
        <v>2976489.6</v>
      </c>
      <c r="Y232" s="39" t="n">
        <f aca="false">ROUND(N232*U232,2)</f>
        <v>171405.9</v>
      </c>
      <c r="Z232" s="48" t="n">
        <f aca="false">(X232+Y232)*5.77%</f>
        <v>181633.57035</v>
      </c>
      <c r="AA232" s="39" t="n">
        <f aca="false">ROUND(O232*U232,2)</f>
        <v>61674.57</v>
      </c>
    </row>
    <row r="233" s="5" customFormat="true" ht="76.5" hidden="false" customHeight="false" outlineLevel="0" collapsed="false">
      <c r="A233" s="37" t="s">
        <v>398</v>
      </c>
      <c r="B233" s="37" t="n">
        <v>25</v>
      </c>
      <c r="C233" s="37" t="s">
        <v>398</v>
      </c>
      <c r="D233" s="37" t="s">
        <v>396</v>
      </c>
      <c r="E233" s="37" t="s">
        <v>54</v>
      </c>
      <c r="F233" s="37" t="s">
        <v>61</v>
      </c>
      <c r="G233" s="16" t="str">
        <f aca="false">CONCATENATE(D233,E233,F233)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70 мм2</v>
      </c>
      <c r="H233" s="38" t="n">
        <v>2859.3</v>
      </c>
      <c r="I233" s="39" t="n">
        <f aca="false">H233-K233-J233</f>
        <v>2652.55</v>
      </c>
      <c r="J233" s="38" t="n">
        <v>151.66</v>
      </c>
      <c r="K233" s="38" t="n">
        <v>55.09</v>
      </c>
      <c r="L233" s="39" t="n">
        <f aca="false">H233*1000</f>
        <v>2859300</v>
      </c>
      <c r="M233" s="39" t="n">
        <f aca="false">I233*1000</f>
        <v>2652550</v>
      </c>
      <c r="N233" s="39" t="n">
        <f aca="false">J233*1000</f>
        <v>151660</v>
      </c>
      <c r="O233" s="39" t="n">
        <f aca="false">K233*1000</f>
        <v>55090</v>
      </c>
      <c r="P233" s="38" t="n">
        <v>1.05</v>
      </c>
      <c r="Q233" s="39"/>
      <c r="R233" s="39"/>
      <c r="S233" s="39" t="n">
        <v>1.01</v>
      </c>
      <c r="T233" s="38" t="n">
        <v>1.07816317063964</v>
      </c>
      <c r="U233" s="39" t="n">
        <f aca="false">P233*S233*T233</f>
        <v>1.14339204246334</v>
      </c>
      <c r="V233" s="39" t="n">
        <f aca="false">P233*R233*S233*T233</f>
        <v>0</v>
      </c>
      <c r="W233" s="39" t="n">
        <f aca="false">SUM(X233:AA233)</f>
        <v>3454305.03778</v>
      </c>
      <c r="X233" s="39" t="n">
        <f aca="false">ROUND(M233*U233,2)</f>
        <v>3032904.56</v>
      </c>
      <c r="Y233" s="39" t="n">
        <f aca="false">ROUND(N233*U233,2)</f>
        <v>173406.84</v>
      </c>
      <c r="Z233" s="48" t="n">
        <f aca="false">(X233+Y233)*5.77%</f>
        <v>185004.16778</v>
      </c>
      <c r="AA233" s="39" t="n">
        <f aca="false">ROUND(O233*U233,2)</f>
        <v>62989.47</v>
      </c>
    </row>
    <row r="234" s="5" customFormat="true" ht="76.5" hidden="false" customHeight="false" outlineLevel="0" collapsed="false">
      <c r="A234" s="37" t="s">
        <v>399</v>
      </c>
      <c r="B234" s="37" t="n">
        <v>26</v>
      </c>
      <c r="C234" s="37" t="s">
        <v>399</v>
      </c>
      <c r="D234" s="37" t="s">
        <v>396</v>
      </c>
      <c r="E234" s="37" t="s">
        <v>54</v>
      </c>
      <c r="F234" s="37" t="s">
        <v>63</v>
      </c>
      <c r="G234" s="16" t="str">
        <f aca="false">CONCATENATE(D234,E234,F234)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95 мм2</v>
      </c>
      <c r="H234" s="38" t="n">
        <v>2942.16</v>
      </c>
      <c r="I234" s="39" t="n">
        <f aca="false">H234-K234-J234</f>
        <v>2731.41</v>
      </c>
      <c r="J234" s="38" t="n">
        <v>154.49</v>
      </c>
      <c r="K234" s="38" t="n">
        <v>56.26</v>
      </c>
      <c r="L234" s="39" t="n">
        <f aca="false">H234*1000</f>
        <v>2942160</v>
      </c>
      <c r="M234" s="39" t="n">
        <f aca="false">I234*1000</f>
        <v>2731410</v>
      </c>
      <c r="N234" s="39" t="n">
        <f aca="false">J234*1000</f>
        <v>154490</v>
      </c>
      <c r="O234" s="39" t="n">
        <f aca="false">K234*1000</f>
        <v>56260</v>
      </c>
      <c r="P234" s="38" t="n">
        <v>1.05</v>
      </c>
      <c r="Q234" s="39"/>
      <c r="R234" s="39"/>
      <c r="S234" s="39" t="n">
        <v>1.01</v>
      </c>
      <c r="T234" s="38" t="n">
        <v>1.07816317063964</v>
      </c>
      <c r="U234" s="39" t="n">
        <f aca="false">P234*S234*T234</f>
        <v>1.14339204246334</v>
      </c>
      <c r="V234" s="39" t="n">
        <f aca="false">P234*R234*S234*T234</f>
        <v>0</v>
      </c>
      <c r="W234" s="39" t="n">
        <f aca="false">SUM(X234:AA234)</f>
        <v>3554435.90127</v>
      </c>
      <c r="X234" s="39" t="n">
        <f aca="false">ROUND(M234*U234,2)</f>
        <v>3123072.46</v>
      </c>
      <c r="Y234" s="39" t="n">
        <f aca="false">ROUND(N234*U234,2)</f>
        <v>176642.64</v>
      </c>
      <c r="Z234" s="48" t="n">
        <f aca="false">(X234+Y234)*5.77%</f>
        <v>190393.56127</v>
      </c>
      <c r="AA234" s="39" t="n">
        <f aca="false">ROUND(O234*U234,2)</f>
        <v>64327.24</v>
      </c>
    </row>
    <row r="235" s="5" customFormat="true" ht="76.5" hidden="false" customHeight="false" outlineLevel="0" collapsed="false">
      <c r="A235" s="37" t="s">
        <v>400</v>
      </c>
      <c r="B235" s="37" t="n">
        <v>27</v>
      </c>
      <c r="C235" s="37" t="s">
        <v>400</v>
      </c>
      <c r="D235" s="37" t="s">
        <v>396</v>
      </c>
      <c r="E235" s="37" t="s">
        <v>54</v>
      </c>
      <c r="F235" s="37" t="s">
        <v>65</v>
      </c>
      <c r="G235" s="16" t="str">
        <f aca="false">CONCATENATE(D235,E235,F235)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120 мм2</v>
      </c>
      <c r="H235" s="38" t="n">
        <v>3001.23</v>
      </c>
      <c r="I235" s="39" t="n">
        <f aca="false">H235-K235-J235</f>
        <v>2787.56</v>
      </c>
      <c r="J235" s="38" t="n">
        <v>156.51</v>
      </c>
      <c r="K235" s="38" t="n">
        <v>57.16</v>
      </c>
      <c r="L235" s="39" t="n">
        <f aca="false">H235*1000</f>
        <v>3001230</v>
      </c>
      <c r="M235" s="39" t="n">
        <f aca="false">I235*1000</f>
        <v>2787560</v>
      </c>
      <c r="N235" s="39" t="n">
        <f aca="false">J235*1000</f>
        <v>156510</v>
      </c>
      <c r="O235" s="39" t="n">
        <f aca="false">K235*1000</f>
        <v>57160</v>
      </c>
      <c r="P235" s="38" t="n">
        <v>1.05</v>
      </c>
      <c r="Q235" s="39"/>
      <c r="R235" s="39"/>
      <c r="S235" s="39" t="n">
        <v>1.01</v>
      </c>
      <c r="T235" s="38" t="n">
        <v>1.07816317063964</v>
      </c>
      <c r="U235" s="39" t="n">
        <f aca="false">P235*S235*T235</f>
        <v>1.14339204246334</v>
      </c>
      <c r="V235" s="39" t="n">
        <f aca="false">P235*R235*S235*T235</f>
        <v>0</v>
      </c>
      <c r="W235" s="39" t="n">
        <f aca="false">SUM(X235:AA235)</f>
        <v>3625813.752317</v>
      </c>
      <c r="X235" s="39" t="n">
        <f aca="false">ROUND(M235*U235,2)</f>
        <v>3187273.92</v>
      </c>
      <c r="Y235" s="39" t="n">
        <f aca="false">ROUND(N235*U235,2)</f>
        <v>178952.29</v>
      </c>
      <c r="Z235" s="48" t="n">
        <f aca="false">(X235+Y235)*5.77%</f>
        <v>194231.252317</v>
      </c>
      <c r="AA235" s="39" t="n">
        <f aca="false">ROUND(O235*U235,2)</f>
        <v>65356.29</v>
      </c>
    </row>
    <row r="236" s="5" customFormat="true" ht="76.5" hidden="false" customHeight="false" outlineLevel="0" collapsed="false">
      <c r="A236" s="37" t="s">
        <v>401</v>
      </c>
      <c r="B236" s="37" t="n">
        <v>28</v>
      </c>
      <c r="C236" s="37" t="s">
        <v>401</v>
      </c>
      <c r="D236" s="37" t="s">
        <v>402</v>
      </c>
      <c r="E236" s="37" t="s">
        <v>54</v>
      </c>
      <c r="F236" s="37" t="s">
        <v>385</v>
      </c>
      <c r="G236" s="16" t="str">
        <f aca="false">CONCATENATE(D236,E236,F236)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16 мм2</v>
      </c>
      <c r="H236" s="38" t="n">
        <v>1862.94</v>
      </c>
      <c r="I236" s="39" t="n">
        <f aca="false">H236-K236-J236</f>
        <v>1728</v>
      </c>
      <c r="J236" s="38" t="n">
        <v>97.96</v>
      </c>
      <c r="K236" s="38" t="n">
        <v>36.98</v>
      </c>
      <c r="L236" s="39" t="n">
        <f aca="false">H236*1000</f>
        <v>1862940</v>
      </c>
      <c r="M236" s="39" t="n">
        <f aca="false">I236*1000</f>
        <v>1728000</v>
      </c>
      <c r="N236" s="39" t="n">
        <f aca="false">J236*1000</f>
        <v>97960</v>
      </c>
      <c r="O236" s="39" t="n">
        <f aca="false">K236*1000</f>
        <v>36980</v>
      </c>
      <c r="P236" s="38" t="n">
        <v>1.05</v>
      </c>
      <c r="Q236" s="39"/>
      <c r="R236" s="39"/>
      <c r="S236" s="39" t="n">
        <v>1.01</v>
      </c>
      <c r="T236" s="38" t="n">
        <v>1.07816317063964</v>
      </c>
      <c r="U236" s="39" t="n">
        <f aca="false">P236*S236*T236</f>
        <v>1.14339204246334</v>
      </c>
      <c r="V236" s="39" t="n">
        <f aca="false">P236*R236*S236*T236</f>
        <v>0</v>
      </c>
      <c r="W236" s="39" t="n">
        <f aca="false">SUM(X236:AA236)</f>
        <v>2250536.145101</v>
      </c>
      <c r="X236" s="39" t="n">
        <f aca="false">ROUND(M236*U236,2)</f>
        <v>1975781.45</v>
      </c>
      <c r="Y236" s="39" t="n">
        <f aca="false">ROUND(N236*U236,2)</f>
        <v>112006.68</v>
      </c>
      <c r="Z236" s="48" t="n">
        <f aca="false">(X236+Y236)*5.77%</f>
        <v>120465.375101</v>
      </c>
      <c r="AA236" s="39" t="n">
        <f aca="false">ROUND(O236*U236,2)</f>
        <v>42282.64</v>
      </c>
    </row>
    <row r="237" s="5" customFormat="true" ht="76.5" hidden="false" customHeight="false" outlineLevel="0" collapsed="false">
      <c r="A237" s="37" t="s">
        <v>403</v>
      </c>
      <c r="B237" s="37" t="n">
        <v>29</v>
      </c>
      <c r="C237" s="37" t="s">
        <v>403</v>
      </c>
      <c r="D237" s="37" t="s">
        <v>402</v>
      </c>
      <c r="E237" s="37" t="s">
        <v>54</v>
      </c>
      <c r="F237" s="37" t="s">
        <v>55</v>
      </c>
      <c r="G237" s="16" t="str">
        <f aca="false">CONCATENATE(D237,E237,F237)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25 мм2</v>
      </c>
      <c r="H237" s="38" t="n">
        <v>1865.92</v>
      </c>
      <c r="I237" s="39" t="n">
        <f aca="false">H237-K237-J237</f>
        <v>1730.77</v>
      </c>
      <c r="J237" s="38" t="n">
        <v>98.11</v>
      </c>
      <c r="K237" s="38" t="n">
        <v>37.04</v>
      </c>
      <c r="L237" s="39" t="n">
        <f aca="false">H237*1000</f>
        <v>1865920</v>
      </c>
      <c r="M237" s="39" t="n">
        <f aca="false">I237*1000</f>
        <v>1730770</v>
      </c>
      <c r="N237" s="39" t="n">
        <f aca="false">J237*1000</f>
        <v>98110</v>
      </c>
      <c r="O237" s="39" t="n">
        <f aca="false">K237*1000</f>
        <v>37040</v>
      </c>
      <c r="P237" s="38" t="n">
        <v>1.05</v>
      </c>
      <c r="Q237" s="39"/>
      <c r="R237" s="39"/>
      <c r="S237" s="39" t="n">
        <v>1.01</v>
      </c>
      <c r="T237" s="38" t="n">
        <v>1.07816317063964</v>
      </c>
      <c r="U237" s="39" t="n">
        <f aca="false">P237*S237*T237</f>
        <v>1.14339204246334</v>
      </c>
      <c r="V237" s="39" t="n">
        <f aca="false">P237*R237*S237*T237</f>
        <v>0</v>
      </c>
      <c r="W237" s="39" t="n">
        <f aca="false">SUM(X237:AA237)</f>
        <v>2254136.098668</v>
      </c>
      <c r="X237" s="39" t="n">
        <f aca="false">ROUND(M237*U237,2)</f>
        <v>1978948.65</v>
      </c>
      <c r="Y237" s="39" t="n">
        <f aca="false">ROUND(N237*U237,2)</f>
        <v>112178.19</v>
      </c>
      <c r="Z237" s="48" t="n">
        <f aca="false">(X237+Y237)*5.77%</f>
        <v>120658.018668</v>
      </c>
      <c r="AA237" s="39" t="n">
        <f aca="false">ROUND(O237*U237,2)</f>
        <v>42351.24</v>
      </c>
    </row>
    <row r="238" s="5" customFormat="true" ht="76.5" hidden="false" customHeight="false" outlineLevel="0" collapsed="false">
      <c r="A238" s="37" t="s">
        <v>404</v>
      </c>
      <c r="B238" s="37" t="n">
        <v>30</v>
      </c>
      <c r="C238" s="37" t="s">
        <v>404</v>
      </c>
      <c r="D238" s="37" t="s">
        <v>402</v>
      </c>
      <c r="E238" s="37" t="s">
        <v>54</v>
      </c>
      <c r="F238" s="37" t="s">
        <v>57</v>
      </c>
      <c r="G238" s="16" t="str">
        <f aca="false">CONCATENATE(D238,E238,F238)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35 мм2</v>
      </c>
      <c r="H238" s="38" t="n">
        <v>1869.66</v>
      </c>
      <c r="I238" s="39" t="n">
        <f aca="false">H238-K238-J238</f>
        <v>1734.26</v>
      </c>
      <c r="J238" s="38" t="n">
        <v>98.29</v>
      </c>
      <c r="K238" s="38" t="n">
        <v>37.11</v>
      </c>
      <c r="L238" s="39" t="n">
        <f aca="false">H238*1000</f>
        <v>1869660</v>
      </c>
      <c r="M238" s="39" t="n">
        <f aca="false">I238*1000</f>
        <v>1734260</v>
      </c>
      <c r="N238" s="39" t="n">
        <f aca="false">J238*1000</f>
        <v>98290</v>
      </c>
      <c r="O238" s="39" t="n">
        <f aca="false">K238*1000</f>
        <v>37110</v>
      </c>
      <c r="P238" s="38" t="n">
        <v>1.05</v>
      </c>
      <c r="Q238" s="39"/>
      <c r="R238" s="39"/>
      <c r="S238" s="39" t="n">
        <v>1.01</v>
      </c>
      <c r="T238" s="38" t="n">
        <v>1.07816317063964</v>
      </c>
      <c r="U238" s="39" t="n">
        <f aca="false">P238*S238*T238</f>
        <v>1.14339204246334</v>
      </c>
      <c r="V238" s="39" t="n">
        <f aca="false">P238*R238*S238*T238</f>
        <v>0</v>
      </c>
      <c r="W238" s="39" t="n">
        <f aca="false">SUM(X238:AA238)</f>
        <v>2258654.501716</v>
      </c>
      <c r="X238" s="39" t="n">
        <f aca="false">ROUND(M238*U238,2)</f>
        <v>1982939.08</v>
      </c>
      <c r="Y238" s="39" t="n">
        <f aca="false">ROUND(N238*U238,2)</f>
        <v>112384</v>
      </c>
      <c r="Z238" s="48" t="n">
        <f aca="false">(X238+Y238)*5.77%</f>
        <v>120900.141716</v>
      </c>
      <c r="AA238" s="39" t="n">
        <f aca="false">ROUND(O238*U238,2)</f>
        <v>42431.28</v>
      </c>
    </row>
    <row r="239" s="5" customFormat="true" ht="76.5" hidden="false" customHeight="false" outlineLevel="0" collapsed="false">
      <c r="A239" s="37" t="s">
        <v>405</v>
      </c>
      <c r="B239" s="37" t="n">
        <v>31</v>
      </c>
      <c r="C239" s="37" t="s">
        <v>405</v>
      </c>
      <c r="D239" s="37" t="s">
        <v>402</v>
      </c>
      <c r="E239" s="37" t="s">
        <v>54</v>
      </c>
      <c r="F239" s="37" t="s">
        <v>59</v>
      </c>
      <c r="G239" s="16" t="str">
        <f aca="false">CONCATENATE(D239,E239,F239)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50 мм2</v>
      </c>
      <c r="H239" s="38" t="n">
        <v>1875.95</v>
      </c>
      <c r="I239" s="39" t="n">
        <f aca="false">H239-K239-J239</f>
        <v>1740.1</v>
      </c>
      <c r="J239" s="38" t="n">
        <v>98.61</v>
      </c>
      <c r="K239" s="38" t="n">
        <v>37.24</v>
      </c>
      <c r="L239" s="39" t="n">
        <f aca="false">H239*1000</f>
        <v>1875950</v>
      </c>
      <c r="M239" s="39" t="n">
        <f aca="false">I239*1000</f>
        <v>1740100</v>
      </c>
      <c r="N239" s="39" t="n">
        <f aca="false">J239*1000</f>
        <v>98610</v>
      </c>
      <c r="O239" s="39" t="n">
        <f aca="false">K239*1000</f>
        <v>37240</v>
      </c>
      <c r="P239" s="38" t="n">
        <v>1.05</v>
      </c>
      <c r="Q239" s="39"/>
      <c r="R239" s="39"/>
      <c r="S239" s="39" t="n">
        <v>1.01</v>
      </c>
      <c r="T239" s="38" t="n">
        <v>1.07816317063964</v>
      </c>
      <c r="U239" s="39" t="n">
        <f aca="false">P239*S239*T239</f>
        <v>1.14339204246334</v>
      </c>
      <c r="V239" s="39" t="n">
        <f aca="false">P239*R239*S239*T239</f>
        <v>0</v>
      </c>
      <c r="W239" s="39" t="n">
        <f aca="false">SUM(X239:AA239)</f>
        <v>2266252.840126</v>
      </c>
      <c r="X239" s="39" t="n">
        <f aca="false">ROUND(M239*U239,2)</f>
        <v>1989616.49</v>
      </c>
      <c r="Y239" s="39" t="n">
        <f aca="false">ROUND(N239*U239,2)</f>
        <v>112749.89</v>
      </c>
      <c r="Z239" s="48" t="n">
        <f aca="false">(X239+Y239)*5.77%</f>
        <v>121306.540126</v>
      </c>
      <c r="AA239" s="39" t="n">
        <f aca="false">ROUND(O239*U239,2)</f>
        <v>42579.92</v>
      </c>
    </row>
    <row r="240" s="5" customFormat="true" ht="76.5" hidden="false" customHeight="false" outlineLevel="0" collapsed="false">
      <c r="A240" s="37" t="s">
        <v>406</v>
      </c>
      <c r="B240" s="37" t="n">
        <v>32</v>
      </c>
      <c r="C240" s="37" t="s">
        <v>406</v>
      </c>
      <c r="D240" s="37" t="s">
        <v>402</v>
      </c>
      <c r="E240" s="37" t="s">
        <v>54</v>
      </c>
      <c r="F240" s="37" t="s">
        <v>61</v>
      </c>
      <c r="G240" s="16" t="str">
        <f aca="false">CONCATENATE(D240,E240,F240)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</v>
      </c>
      <c r="H240" s="38" t="n">
        <v>1889.03</v>
      </c>
      <c r="I240" s="39" t="n">
        <f aca="false">H240-K240-J240</f>
        <v>1752.3</v>
      </c>
      <c r="J240" s="38" t="n">
        <v>99.23</v>
      </c>
      <c r="K240" s="38" t="n">
        <v>37.5</v>
      </c>
      <c r="L240" s="39" t="n">
        <f aca="false">H240*1000</f>
        <v>1889030</v>
      </c>
      <c r="M240" s="39" t="n">
        <f aca="false">I240*1000</f>
        <v>1752300</v>
      </c>
      <c r="N240" s="39" t="n">
        <f aca="false">J240*1000</f>
        <v>99230</v>
      </c>
      <c r="O240" s="39" t="n">
        <f aca="false">K240*1000</f>
        <v>37500</v>
      </c>
      <c r="P240" s="38" t="n">
        <v>1.05</v>
      </c>
      <c r="Q240" s="39"/>
      <c r="R240" s="39"/>
      <c r="S240" s="39" t="n">
        <v>1.01</v>
      </c>
      <c r="T240" s="38" t="n">
        <v>1.07816317063964</v>
      </c>
      <c r="U240" s="39" t="n">
        <f aca="false">P240*S240*T240</f>
        <v>1.14339204246334</v>
      </c>
      <c r="V240" s="39" t="n">
        <f aca="false">P240*R240*S240*T240</f>
        <v>0</v>
      </c>
      <c r="W240" s="39" t="n">
        <f aca="false">SUM(X240:AA240)</f>
        <v>2282054.193459</v>
      </c>
      <c r="X240" s="39" t="n">
        <f aca="false">ROUND(M240*U240,2)</f>
        <v>2003565.88</v>
      </c>
      <c r="Y240" s="39" t="n">
        <f aca="false">ROUND(N240*U240,2)</f>
        <v>113458.79</v>
      </c>
      <c r="Z240" s="48" t="n">
        <f aca="false">(X240+Y240)*5.77%</f>
        <v>122152.323459</v>
      </c>
      <c r="AA240" s="39" t="n">
        <f aca="false">ROUND(O240*U240,2)</f>
        <v>42877.2</v>
      </c>
    </row>
    <row r="241" s="5" customFormat="true" ht="76.5" hidden="false" customHeight="false" outlineLevel="0" collapsed="false">
      <c r="A241" s="37" t="s">
        <v>407</v>
      </c>
      <c r="B241" s="37" t="n">
        <v>33</v>
      </c>
      <c r="C241" s="37" t="s">
        <v>407</v>
      </c>
      <c r="D241" s="37" t="s">
        <v>402</v>
      </c>
      <c r="E241" s="37" t="s">
        <v>54</v>
      </c>
      <c r="F241" s="37" t="s">
        <v>63</v>
      </c>
      <c r="G241" s="16" t="str">
        <f aca="false">CONCATENATE(D241,E241,F241)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</v>
      </c>
      <c r="H241" s="38" t="n">
        <v>1904.99</v>
      </c>
      <c r="I241" s="39" t="n">
        <f aca="false">H241-K241-J241</f>
        <v>1767.14</v>
      </c>
      <c r="J241" s="38" t="n">
        <v>100.03</v>
      </c>
      <c r="K241" s="38" t="n">
        <v>37.82</v>
      </c>
      <c r="L241" s="39" t="n">
        <f aca="false">H241*1000</f>
        <v>1904990</v>
      </c>
      <c r="M241" s="39" t="n">
        <f aca="false">I241*1000</f>
        <v>1767140</v>
      </c>
      <c r="N241" s="39" t="n">
        <f aca="false">J241*1000</f>
        <v>100030</v>
      </c>
      <c r="O241" s="39" t="n">
        <f aca="false">K241*1000</f>
        <v>37820</v>
      </c>
      <c r="P241" s="38" t="n">
        <v>1.05</v>
      </c>
      <c r="Q241" s="39"/>
      <c r="R241" s="39"/>
      <c r="S241" s="39" t="n">
        <v>1.01</v>
      </c>
      <c r="T241" s="38" t="n">
        <v>1.07816317063964</v>
      </c>
      <c r="U241" s="39" t="n">
        <f aca="false">P241*S241*T241</f>
        <v>1.14339204246334</v>
      </c>
      <c r="V241" s="39" t="n">
        <f aca="false">P241*R241*S241*T241</f>
        <v>0</v>
      </c>
      <c r="W241" s="39" t="n">
        <f aca="false">SUM(X241:AA241)</f>
        <v>2301334.562364</v>
      </c>
      <c r="X241" s="39" t="n">
        <f aca="false">ROUND(M241*U241,2)</f>
        <v>2020533.81</v>
      </c>
      <c r="Y241" s="39" t="n">
        <f aca="false">ROUND(N241*U241,2)</f>
        <v>114373.51</v>
      </c>
      <c r="Z241" s="48" t="n">
        <f aca="false">(X241+Y241)*5.77%</f>
        <v>123184.152364</v>
      </c>
      <c r="AA241" s="39" t="n">
        <f aca="false">ROUND(O241*U241,2)</f>
        <v>43243.09</v>
      </c>
    </row>
    <row r="242" s="5" customFormat="true" ht="76.5" hidden="false" customHeight="false" outlineLevel="0" collapsed="false">
      <c r="A242" s="37" t="s">
        <v>408</v>
      </c>
      <c r="B242" s="37" t="n">
        <v>34</v>
      </c>
      <c r="C242" s="37" t="s">
        <v>408</v>
      </c>
      <c r="D242" s="37" t="s">
        <v>402</v>
      </c>
      <c r="E242" s="37" t="s">
        <v>54</v>
      </c>
      <c r="F242" s="37" t="s">
        <v>65</v>
      </c>
      <c r="G242" s="16" t="str">
        <f aca="false">CONCATENATE(D242,E242,F242)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120 мм2</v>
      </c>
      <c r="H242" s="38" t="n">
        <v>1914.82</v>
      </c>
      <c r="I242" s="39" t="n">
        <f aca="false">H242-K242-J242</f>
        <v>1776.29</v>
      </c>
      <c r="J242" s="38" t="n">
        <v>100.52</v>
      </c>
      <c r="K242" s="38" t="n">
        <v>38.01</v>
      </c>
      <c r="L242" s="39" t="n">
        <f aca="false">H242*1000</f>
        <v>1914820</v>
      </c>
      <c r="M242" s="39" t="n">
        <f aca="false">I242*1000</f>
        <v>1776290</v>
      </c>
      <c r="N242" s="39" t="n">
        <f aca="false">J242*1000</f>
        <v>100520</v>
      </c>
      <c r="O242" s="39" t="n">
        <f aca="false">K242*1000</f>
        <v>38010</v>
      </c>
      <c r="P242" s="38" t="n">
        <v>1.05</v>
      </c>
      <c r="Q242" s="39"/>
      <c r="R242" s="39"/>
      <c r="S242" s="39" t="n">
        <v>1.01</v>
      </c>
      <c r="T242" s="38" t="n">
        <v>1.07816317063964</v>
      </c>
      <c r="U242" s="39" t="n">
        <f aca="false">P242*S242*T242</f>
        <v>1.14339204246334</v>
      </c>
      <c r="V242" s="39" t="n">
        <f aca="false">P242*R242*S242*T242</f>
        <v>0</v>
      </c>
      <c r="W242" s="39" t="n">
        <f aca="false">SUM(X242:AA242)</f>
        <v>2313210.089074</v>
      </c>
      <c r="X242" s="39" t="n">
        <f aca="false">ROUND(M242*U242,2)</f>
        <v>2030995.85</v>
      </c>
      <c r="Y242" s="39" t="n">
        <f aca="false">ROUND(N242*U242,2)</f>
        <v>114933.77</v>
      </c>
      <c r="Z242" s="48" t="n">
        <f aca="false">(X242+Y242)*5.77%</f>
        <v>123820.139074</v>
      </c>
      <c r="AA242" s="39" t="n">
        <f aca="false">ROUND(O242*U242,2)</f>
        <v>43460.33</v>
      </c>
    </row>
    <row r="243" s="5" customFormat="true" ht="76.5" hidden="false" customHeight="false" outlineLevel="0" collapsed="false">
      <c r="A243" s="37" t="s">
        <v>409</v>
      </c>
      <c r="B243" s="37" t="n">
        <v>35</v>
      </c>
      <c r="C243" s="37" t="s">
        <v>409</v>
      </c>
      <c r="D243" s="37" t="s">
        <v>402</v>
      </c>
      <c r="E243" s="37" t="s">
        <v>54</v>
      </c>
      <c r="F243" s="37" t="s">
        <v>67</v>
      </c>
      <c r="G243" s="16" t="str">
        <f aca="false">CONCATENATE(D243,E243,F243)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150 мм2</v>
      </c>
      <c r="H243" s="38" t="n">
        <v>1927.95</v>
      </c>
      <c r="I243" s="39" t="n">
        <f aca="false">H243-K243-J243</f>
        <v>1788.5</v>
      </c>
      <c r="J243" s="38" t="n">
        <v>101.18</v>
      </c>
      <c r="K243" s="38" t="n">
        <v>38.27</v>
      </c>
      <c r="L243" s="39" t="n">
        <f aca="false">H243*1000</f>
        <v>1927950</v>
      </c>
      <c r="M243" s="39" t="n">
        <f aca="false">I243*1000</f>
        <v>1788500</v>
      </c>
      <c r="N243" s="39" t="n">
        <f aca="false">J243*1000</f>
        <v>101180</v>
      </c>
      <c r="O243" s="39" t="n">
        <f aca="false">K243*1000</f>
        <v>38270</v>
      </c>
      <c r="P243" s="38" t="n">
        <v>1.05</v>
      </c>
      <c r="Q243" s="39"/>
      <c r="R243" s="39"/>
      <c r="S243" s="39" t="n">
        <v>1.01</v>
      </c>
      <c r="T243" s="38" t="n">
        <v>1.07816317063964</v>
      </c>
      <c r="U243" s="39" t="n">
        <f aca="false">P243*S243*T243</f>
        <v>1.14339204246334</v>
      </c>
      <c r="V243" s="39" t="n">
        <f aca="false">P243*R243*S243*T243</f>
        <v>0</v>
      </c>
      <c r="W243" s="39" t="n">
        <f aca="false">SUM(X243:AA243)</f>
        <v>2329071.911116</v>
      </c>
      <c r="X243" s="39" t="n">
        <f aca="false">ROUND(M243*U243,2)</f>
        <v>2044956.67</v>
      </c>
      <c r="Y243" s="39" t="n">
        <f aca="false">ROUND(N243*U243,2)</f>
        <v>115688.41</v>
      </c>
      <c r="Z243" s="48" t="n">
        <f aca="false">(X243+Y243)*5.77%</f>
        <v>124669.221116</v>
      </c>
      <c r="AA243" s="39" t="n">
        <f aca="false">ROUND(O243*U243,2)</f>
        <v>43757.61</v>
      </c>
    </row>
    <row r="244" s="5" customFormat="true" ht="76.5" hidden="false" customHeight="false" outlineLevel="0" collapsed="false">
      <c r="A244" s="37" t="s">
        <v>410</v>
      </c>
      <c r="B244" s="37" t="n">
        <v>36</v>
      </c>
      <c r="C244" s="37" t="s">
        <v>410</v>
      </c>
      <c r="D244" s="37" t="s">
        <v>402</v>
      </c>
      <c r="E244" s="37" t="s">
        <v>54</v>
      </c>
      <c r="F244" s="37" t="s">
        <v>69</v>
      </c>
      <c r="G244" s="16" t="str">
        <f aca="false">CONCATENATE(D244,E244,F244)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185 мм2</v>
      </c>
      <c r="H244" s="38" t="n">
        <v>2049.17</v>
      </c>
      <c r="I244" s="39" t="n">
        <f aca="false">H244-K244-J244</f>
        <v>1905.67</v>
      </c>
      <c r="J244" s="38" t="n">
        <v>103.99</v>
      </c>
      <c r="K244" s="38" t="n">
        <v>39.51</v>
      </c>
      <c r="L244" s="39" t="n">
        <f aca="false">H244*1000</f>
        <v>2049170</v>
      </c>
      <c r="M244" s="39" t="n">
        <f aca="false">I244*1000</f>
        <v>1905670</v>
      </c>
      <c r="N244" s="39" t="n">
        <f aca="false">J244*1000</f>
        <v>103990</v>
      </c>
      <c r="O244" s="39" t="n">
        <f aca="false">K244*1000</f>
        <v>39510</v>
      </c>
      <c r="P244" s="38" t="n">
        <v>1.05</v>
      </c>
      <c r="Q244" s="39"/>
      <c r="R244" s="39"/>
      <c r="S244" s="39" t="n">
        <v>1.01</v>
      </c>
      <c r="T244" s="38" t="n">
        <v>1.07816317063964</v>
      </c>
      <c r="U244" s="39" t="n">
        <f aca="false">P244*S244*T244</f>
        <v>1.14339204246334</v>
      </c>
      <c r="V244" s="39" t="n">
        <f aca="false">P244*R244*S244*T244</f>
        <v>0</v>
      </c>
      <c r="W244" s="39" t="n">
        <f aca="false">SUM(X244:AA244)</f>
        <v>2475589.417725</v>
      </c>
      <c r="X244" s="39" t="n">
        <f aca="false">ROUND(M244*U244,2)</f>
        <v>2178927.91</v>
      </c>
      <c r="Y244" s="39" t="n">
        <f aca="false">ROUND(N244*U244,2)</f>
        <v>118901.34</v>
      </c>
      <c r="Z244" s="48" t="n">
        <f aca="false">(X244+Y244)*5.77%</f>
        <v>132584.747725</v>
      </c>
      <c r="AA244" s="39" t="n">
        <f aca="false">ROUND(O244*U244,2)</f>
        <v>45175.42</v>
      </c>
    </row>
    <row r="245" s="5" customFormat="true" ht="76.5" hidden="false" customHeight="false" outlineLevel="0" collapsed="false">
      <c r="A245" s="37" t="s">
        <v>411</v>
      </c>
      <c r="B245" s="37" t="n">
        <v>37</v>
      </c>
      <c r="C245" s="37" t="s">
        <v>411</v>
      </c>
      <c r="D245" s="37" t="s">
        <v>402</v>
      </c>
      <c r="E245" s="37" t="s">
        <v>54</v>
      </c>
      <c r="F245" s="37" t="s">
        <v>71</v>
      </c>
      <c r="G245" s="16" t="str">
        <f aca="false">CONCATENATE(D245,E245,F245)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240 мм2</v>
      </c>
      <c r="H245" s="38" t="n">
        <v>2088.43</v>
      </c>
      <c r="I245" s="39" t="n">
        <f aca="false">H245-K245-J245</f>
        <v>1943.97</v>
      </c>
      <c r="J245" s="38" t="n">
        <v>105.25</v>
      </c>
      <c r="K245" s="38" t="n">
        <v>39.21</v>
      </c>
      <c r="L245" s="39" t="n">
        <f aca="false">H245*1000</f>
        <v>2088430</v>
      </c>
      <c r="M245" s="39" t="n">
        <f aca="false">I245*1000</f>
        <v>1943970</v>
      </c>
      <c r="N245" s="39" t="n">
        <f aca="false">J245*1000</f>
        <v>105250</v>
      </c>
      <c r="O245" s="39" t="n">
        <f aca="false">K245*1000</f>
        <v>39210</v>
      </c>
      <c r="P245" s="38" t="n">
        <v>1.05</v>
      </c>
      <c r="Q245" s="39"/>
      <c r="R245" s="39"/>
      <c r="S245" s="39" t="n">
        <v>1.01</v>
      </c>
      <c r="T245" s="38" t="n">
        <v>1.07816317063964</v>
      </c>
      <c r="U245" s="39" t="n">
        <f aca="false">P245*S245*T245</f>
        <v>1.14339204246334</v>
      </c>
      <c r="V245" s="39" t="n">
        <f aca="false">P245*R245*S245*T245</f>
        <v>0</v>
      </c>
      <c r="W245" s="39" t="n">
        <f aca="false">SUM(X245:AA245)</f>
        <v>2523088.908168</v>
      </c>
      <c r="X245" s="39" t="n">
        <f aca="false">ROUND(M245*U245,2)</f>
        <v>2222719.83</v>
      </c>
      <c r="Y245" s="39" t="n">
        <f aca="false">ROUND(N245*U245,2)</f>
        <v>120342.01</v>
      </c>
      <c r="Z245" s="48" t="n">
        <f aca="false">(X245+Y245)*5.77%</f>
        <v>135194.668168</v>
      </c>
      <c r="AA245" s="39" t="n">
        <f aca="false">ROUND(O245*U245,2)</f>
        <v>44832.4</v>
      </c>
    </row>
    <row r="246" s="5" customFormat="true" ht="76.5" hidden="false" customHeight="false" outlineLevel="0" collapsed="false">
      <c r="A246" s="37" t="s">
        <v>412</v>
      </c>
      <c r="B246" s="37" t="n">
        <v>38</v>
      </c>
      <c r="C246" s="37" t="s">
        <v>412</v>
      </c>
      <c r="D246" s="37" t="s">
        <v>413</v>
      </c>
      <c r="E246" s="37" t="s">
        <v>54</v>
      </c>
      <c r="F246" s="37" t="s">
        <v>57</v>
      </c>
      <c r="G246" s="16" t="str">
        <f aca="false">CONCATENATE(D246,E246,F246)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35 мм2</v>
      </c>
      <c r="H246" s="38" t="n">
        <v>2855.31</v>
      </c>
      <c r="I246" s="39" t="n">
        <f aca="false">H246-K246-J246</f>
        <v>2647.4</v>
      </c>
      <c r="J246" s="38" t="n">
        <v>152.07</v>
      </c>
      <c r="K246" s="38" t="n">
        <v>55.84</v>
      </c>
      <c r="L246" s="39" t="n">
        <f aca="false">H246*1000</f>
        <v>2855310</v>
      </c>
      <c r="M246" s="39" t="n">
        <f aca="false">I246*1000</f>
        <v>2647400</v>
      </c>
      <c r="N246" s="39" t="n">
        <f aca="false">J246*1000</f>
        <v>152070</v>
      </c>
      <c r="O246" s="39" t="n">
        <f aca="false">K246*1000</f>
        <v>55840</v>
      </c>
      <c r="P246" s="38" t="n">
        <v>1.05</v>
      </c>
      <c r="Q246" s="39"/>
      <c r="R246" s="39"/>
      <c r="S246" s="39" t="n">
        <v>1.01</v>
      </c>
      <c r="T246" s="38" t="n">
        <v>1.07816317063964</v>
      </c>
      <c r="U246" s="39" t="n">
        <f aca="false">P246*S246*T246</f>
        <v>1.14339204246334</v>
      </c>
      <c r="V246" s="39" t="n">
        <f aca="false">P246*R246*S246*T246</f>
        <v>0</v>
      </c>
      <c r="W246" s="39" t="n">
        <f aca="false">SUM(X246:AA246)</f>
        <v>3449430.182244</v>
      </c>
      <c r="X246" s="39" t="n">
        <f aca="false">ROUND(M246*U246,2)</f>
        <v>3027016.09</v>
      </c>
      <c r="Y246" s="39" t="n">
        <f aca="false">ROUND(N246*U246,2)</f>
        <v>173875.63</v>
      </c>
      <c r="Z246" s="48" t="n">
        <f aca="false">(X246+Y246)*5.77%</f>
        <v>184691.452244</v>
      </c>
      <c r="AA246" s="39" t="n">
        <f aca="false">ROUND(O246*U246,2)</f>
        <v>63847.01</v>
      </c>
    </row>
    <row r="247" s="5" customFormat="true" ht="76.5" hidden="false" customHeight="false" outlineLevel="0" collapsed="false">
      <c r="A247" s="37" t="s">
        <v>414</v>
      </c>
      <c r="B247" s="37" t="n">
        <v>39</v>
      </c>
      <c r="C247" s="37" t="s">
        <v>414</v>
      </c>
      <c r="D247" s="37" t="s">
        <v>413</v>
      </c>
      <c r="E247" s="37" t="s">
        <v>54</v>
      </c>
      <c r="F247" s="37" t="s">
        <v>59</v>
      </c>
      <c r="G247" s="16" t="str">
        <f aca="false">CONCATENATE(D247,E247,F247)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50 мм2</v>
      </c>
      <c r="H247" s="38" t="n">
        <v>2840.74</v>
      </c>
      <c r="I247" s="39" t="n">
        <f aca="false">H247-K247-J247</f>
        <v>2635.18</v>
      </c>
      <c r="J247" s="38" t="n">
        <v>151.28</v>
      </c>
      <c r="K247" s="38" t="n">
        <v>54.28</v>
      </c>
      <c r="L247" s="39" t="n">
        <f aca="false">H247*1000</f>
        <v>2840740</v>
      </c>
      <c r="M247" s="39" t="n">
        <f aca="false">I247*1000</f>
        <v>2635180</v>
      </c>
      <c r="N247" s="39" t="n">
        <f aca="false">J247*1000</f>
        <v>151280</v>
      </c>
      <c r="O247" s="39" t="n">
        <f aca="false">K247*1000</f>
        <v>54280</v>
      </c>
      <c r="P247" s="38" t="n">
        <v>1.05</v>
      </c>
      <c r="Q247" s="39"/>
      <c r="R247" s="39"/>
      <c r="S247" s="39" t="n">
        <v>1.01</v>
      </c>
      <c r="T247" s="38" t="n">
        <v>1.07816317063964</v>
      </c>
      <c r="U247" s="39" t="n">
        <f aca="false">P247*S247*T247</f>
        <v>1.14339204246334</v>
      </c>
      <c r="V247" s="39" t="n">
        <f aca="false">P247*R247*S247*T247</f>
        <v>0</v>
      </c>
      <c r="W247" s="39" t="n">
        <f aca="false">SUM(X247:AA247)</f>
        <v>3431912.644163</v>
      </c>
      <c r="X247" s="39" t="n">
        <f aca="false">ROUND(M247*U247,2)</f>
        <v>3013043.84</v>
      </c>
      <c r="Y247" s="39" t="n">
        <f aca="false">ROUND(N247*U247,2)</f>
        <v>172972.35</v>
      </c>
      <c r="Z247" s="48" t="n">
        <f aca="false">(X247+Y247)*5.77%</f>
        <v>183833.134163</v>
      </c>
      <c r="AA247" s="39" t="n">
        <f aca="false">ROUND(O247*U247,2)</f>
        <v>62063.32</v>
      </c>
    </row>
    <row r="248" s="5" customFormat="true" ht="76.5" hidden="false" customHeight="false" outlineLevel="0" collapsed="false">
      <c r="A248" s="37" t="s">
        <v>415</v>
      </c>
      <c r="B248" s="37" t="n">
        <v>40</v>
      </c>
      <c r="C248" s="37" t="s">
        <v>415</v>
      </c>
      <c r="D248" s="37" t="s">
        <v>413</v>
      </c>
      <c r="E248" s="37" t="s">
        <v>54</v>
      </c>
      <c r="F248" s="37" t="s">
        <v>61</v>
      </c>
      <c r="G248" s="16" t="str">
        <f aca="false">CONCATENATE(D248,E248,F248)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</v>
      </c>
      <c r="H248" s="38" t="n">
        <v>2921.8</v>
      </c>
      <c r="I248" s="39" t="n">
        <f aca="false">H248-K248-J248</f>
        <v>2711.37</v>
      </c>
      <c r="J248" s="38" t="n">
        <v>154.22</v>
      </c>
      <c r="K248" s="38" t="n">
        <v>56.21</v>
      </c>
      <c r="L248" s="39" t="n">
        <f aca="false">H248*1000</f>
        <v>2921800</v>
      </c>
      <c r="M248" s="39" t="n">
        <f aca="false">I248*1000</f>
        <v>2711370</v>
      </c>
      <c r="N248" s="39" t="n">
        <f aca="false">J248*1000</f>
        <v>154220</v>
      </c>
      <c r="O248" s="39" t="n">
        <f aca="false">K248*1000</f>
        <v>56210</v>
      </c>
      <c r="P248" s="38" t="n">
        <v>1.05</v>
      </c>
      <c r="Q248" s="39"/>
      <c r="R248" s="39"/>
      <c r="S248" s="39" t="n">
        <v>1.01</v>
      </c>
      <c r="T248" s="38" t="n">
        <v>1.07816317063964</v>
      </c>
      <c r="U248" s="39" t="n">
        <f aca="false">P248*S248*T248</f>
        <v>1.14339204246334</v>
      </c>
      <c r="V248" s="39" t="n">
        <f aca="false">P248*R248*S248*T248</f>
        <v>0</v>
      </c>
      <c r="W248" s="39" t="n">
        <f aca="false">SUM(X248:AA248)</f>
        <v>3529816.50456</v>
      </c>
      <c r="X248" s="39" t="n">
        <f aca="false">ROUND(M248*U248,2)</f>
        <v>3100158.88</v>
      </c>
      <c r="Y248" s="39" t="n">
        <f aca="false">ROUND(N248*U248,2)</f>
        <v>176333.92</v>
      </c>
      <c r="Z248" s="48" t="n">
        <f aca="false">(X248+Y248)*5.77%</f>
        <v>189053.63456</v>
      </c>
      <c r="AA248" s="39" t="n">
        <f aca="false">ROUND(O248*U248,2)</f>
        <v>64270.07</v>
      </c>
    </row>
    <row r="249" s="5" customFormat="true" ht="76.5" hidden="false" customHeight="false" outlineLevel="0" collapsed="false">
      <c r="A249" s="37" t="s">
        <v>416</v>
      </c>
      <c r="B249" s="37" t="n">
        <v>41</v>
      </c>
      <c r="C249" s="37" t="s">
        <v>416</v>
      </c>
      <c r="D249" s="37" t="s">
        <v>413</v>
      </c>
      <c r="E249" s="37" t="s">
        <v>54</v>
      </c>
      <c r="F249" s="37" t="s">
        <v>63</v>
      </c>
      <c r="G249" s="16" t="str">
        <f aca="false">CONCATENATE(D249,E249,F249)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</v>
      </c>
      <c r="H249" s="38" t="n">
        <v>2988.65</v>
      </c>
      <c r="I249" s="39" t="n">
        <f aca="false">H249-K249-J249</f>
        <v>2776.27</v>
      </c>
      <c r="J249" s="38" t="n">
        <v>156.37</v>
      </c>
      <c r="K249" s="38" t="n">
        <v>56.01</v>
      </c>
      <c r="L249" s="39" t="n">
        <f aca="false">H249*1000</f>
        <v>2988650</v>
      </c>
      <c r="M249" s="39" t="n">
        <f aca="false">I249*1000</f>
        <v>2776270</v>
      </c>
      <c r="N249" s="39" t="n">
        <f aca="false">J249*1000</f>
        <v>156370</v>
      </c>
      <c r="O249" s="39" t="n">
        <f aca="false">K249*1000</f>
        <v>56010</v>
      </c>
      <c r="P249" s="38" t="n">
        <v>1.05</v>
      </c>
      <c r="Q249" s="39"/>
      <c r="R249" s="39"/>
      <c r="S249" s="39" t="n">
        <v>1.01</v>
      </c>
      <c r="T249" s="38" t="n">
        <v>1.07816317063964</v>
      </c>
      <c r="U249" s="39" t="n">
        <f aca="false">P249*S249*T249</f>
        <v>1.14339204246334</v>
      </c>
      <c r="V249" s="39" t="n">
        <f aca="false">P249*R249*S249*T249</f>
        <v>0</v>
      </c>
      <c r="W249" s="39" t="n">
        <f aca="false">SUM(X249:AA249)</f>
        <v>3610675.802748</v>
      </c>
      <c r="X249" s="39" t="n">
        <f aca="false">ROUND(M249*U249,2)</f>
        <v>3174365.03</v>
      </c>
      <c r="Y249" s="39" t="n">
        <f aca="false">ROUND(N249*U249,2)</f>
        <v>178792.21</v>
      </c>
      <c r="Z249" s="48" t="n">
        <f aca="false">(X249+Y249)*5.77%</f>
        <v>193477.172748</v>
      </c>
      <c r="AA249" s="39" t="n">
        <f aca="false">ROUND(O249*U249,2)</f>
        <v>64041.39</v>
      </c>
    </row>
    <row r="250" s="5" customFormat="true" ht="76.5" hidden="false" customHeight="false" outlineLevel="0" collapsed="false">
      <c r="A250" s="37" t="s">
        <v>417</v>
      </c>
      <c r="B250" s="37" t="n">
        <v>42</v>
      </c>
      <c r="C250" s="37" t="s">
        <v>417</v>
      </c>
      <c r="D250" s="37" t="s">
        <v>413</v>
      </c>
      <c r="E250" s="37" t="s">
        <v>54</v>
      </c>
      <c r="F250" s="37" t="s">
        <v>65</v>
      </c>
      <c r="G250" s="16" t="str">
        <f aca="false">CONCATENATE(D250,E250,F250)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120 мм2</v>
      </c>
      <c r="H250" s="38" t="n">
        <v>3050.91</v>
      </c>
      <c r="I250" s="39" t="n">
        <f aca="false">H250-K250-J250</f>
        <v>2835.57</v>
      </c>
      <c r="J250" s="38" t="n">
        <v>158.43</v>
      </c>
      <c r="K250" s="38" t="n">
        <v>56.91</v>
      </c>
      <c r="L250" s="39" t="n">
        <f aca="false">H250*1000</f>
        <v>3050910</v>
      </c>
      <c r="M250" s="39" t="n">
        <f aca="false">I250*1000</f>
        <v>2835570</v>
      </c>
      <c r="N250" s="39" t="n">
        <f aca="false">J250*1000</f>
        <v>158430</v>
      </c>
      <c r="O250" s="39" t="n">
        <f aca="false">K250*1000</f>
        <v>56910</v>
      </c>
      <c r="P250" s="38" t="n">
        <v>1.05</v>
      </c>
      <c r="Q250" s="39"/>
      <c r="R250" s="39"/>
      <c r="S250" s="39" t="n">
        <v>1.01</v>
      </c>
      <c r="T250" s="38" t="n">
        <v>1.07816317063964</v>
      </c>
      <c r="U250" s="39" t="n">
        <f aca="false">P250*S250*T250</f>
        <v>1.14339204246334</v>
      </c>
      <c r="V250" s="39" t="n">
        <f aca="false">P250*R250*S250*T250</f>
        <v>0</v>
      </c>
      <c r="W250" s="39" t="n">
        <f aca="false">SUM(X250:AA250)</f>
        <v>3685911.529929</v>
      </c>
      <c r="X250" s="39" t="n">
        <f aca="false">ROUND(M250*U250,2)</f>
        <v>3242168.17</v>
      </c>
      <c r="Y250" s="39" t="n">
        <f aca="false">ROUND(N250*U250,2)</f>
        <v>181147.6</v>
      </c>
      <c r="Z250" s="48" t="n">
        <f aca="false">(X250+Y250)*5.77%</f>
        <v>197525.319929</v>
      </c>
      <c r="AA250" s="39" t="n">
        <f aca="false">ROUND(O250*U250,2)</f>
        <v>65070.44</v>
      </c>
    </row>
  </sheetData>
  <autoFilter ref="A25:AE250"/>
  <mergeCells count="25">
    <mergeCell ref="B1:AA1"/>
    <mergeCell ref="G4:AA4"/>
    <mergeCell ref="G5:AA5"/>
    <mergeCell ref="G6:AA6"/>
    <mergeCell ref="G8:AA8"/>
    <mergeCell ref="G9:AA9"/>
    <mergeCell ref="G10:AA10"/>
    <mergeCell ref="G11:AA11"/>
    <mergeCell ref="G12:G13"/>
    <mergeCell ref="W12:X12"/>
    <mergeCell ref="B23:B25"/>
    <mergeCell ref="C23:C25"/>
    <mergeCell ref="G23:G25"/>
    <mergeCell ref="W23:AA23"/>
    <mergeCell ref="H24:H25"/>
    <mergeCell ref="I24:K24"/>
    <mergeCell ref="L24:L25"/>
    <mergeCell ref="M24:O24"/>
    <mergeCell ref="P24:P25"/>
    <mergeCell ref="Q24:R24"/>
    <mergeCell ref="S24:S25"/>
    <mergeCell ref="T24:T25"/>
    <mergeCell ref="U24:V24"/>
    <mergeCell ref="W24:W25"/>
    <mergeCell ref="X24:AA24"/>
  </mergeCells>
  <printOptions headings="false" gridLines="false" gridLinesSet="true" horizontalCentered="false" verticalCentered="false"/>
  <pageMargins left="0.315277777777778" right="0.315277777777778" top="0.354166666666667" bottom="0.35416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88"/>
  <sheetViews>
    <sheetView showFormulas="false" showGridLines="true" showRowColHeaders="true" showZeros="true" rightToLeft="false" tabSelected="false" showOutlineSymbols="true" defaultGridColor="true" view="normal" topLeftCell="A7" colorId="64" zoomScale="80" zoomScaleNormal="80" zoomScalePageLayoutView="100" workbookViewId="0">
      <pane xSplit="7" ySplit="5" topLeftCell="N70" activePane="bottomRight" state="frozen"/>
      <selection pane="topLeft" activeCell="A7" activeCellId="0" sqref="A7"/>
      <selection pane="topRight" activeCell="N7" activeCellId="0" sqref="N7"/>
      <selection pane="bottomLeft" activeCell="A70" activeCellId="0" sqref="A70"/>
      <selection pane="bottomRight" activeCell="Q79" activeCellId="0" sqref="Q79"/>
    </sheetView>
  </sheetViews>
  <sheetFormatPr defaultColWidth="8.66796875" defaultRowHeight="15" zeroHeight="false" outlineLevelRow="0" outlineLevelCol="0"/>
  <cols>
    <col collapsed="false" customWidth="true" hidden="false" outlineLevel="0" max="1" min="1" style="49" width="5.83"/>
    <col collapsed="false" customWidth="true" hidden="false" outlineLevel="0" max="2" min="2" style="49" width="13.83"/>
    <col collapsed="false" customWidth="true" hidden="true" outlineLevel="0" max="3" min="3" style="49" width="60.5"/>
    <col collapsed="false" customWidth="true" hidden="true" outlineLevel="0" max="4" min="4" style="49" width="1.58"/>
    <col collapsed="false" customWidth="true" hidden="true" outlineLevel="0" max="5" min="5" style="49" width="13.83"/>
    <col collapsed="false" customWidth="true" hidden="false" outlineLevel="0" max="6" min="6" style="49" width="50.33"/>
    <col collapsed="false" customWidth="true" hidden="false" outlineLevel="0" max="7" min="7" style="49" width="17.5"/>
    <col collapsed="false" customWidth="true" hidden="false" outlineLevel="0" max="23" min="8" style="49" width="20.75"/>
    <col collapsed="false" customWidth="true" hidden="false" outlineLevel="0" max="24" min="24" style="49" width="14.83"/>
    <col collapsed="false" customWidth="true" hidden="false" outlineLevel="0" max="28" min="25" style="49" width="14.25"/>
    <col collapsed="false" customWidth="true" hidden="false" outlineLevel="0" max="29" min="29" style="49" width="14.83"/>
    <col collapsed="false" customWidth="true" hidden="false" outlineLevel="0" max="33" min="30" style="49" width="14.25"/>
    <col collapsed="false" customWidth="false" hidden="false" outlineLevel="0" max="16384" min="34" style="49" width="8.67"/>
  </cols>
  <sheetData>
    <row r="1" s="5" customFormat="true" ht="15" hidden="false" customHeight="true" outlineLevel="0" collapsed="false">
      <c r="A1" s="50" t="s">
        <v>423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="5" customFormat="true" ht="15" hidden="false" customHeight="false" outlineLevel="0" collapsed="false">
      <c r="B2" s="8"/>
      <c r="C2" s="8"/>
      <c r="D2" s="8"/>
      <c r="E2" s="8"/>
      <c r="F2" s="1" t="s">
        <v>1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="5" customFormat="true" ht="65.25" hidden="false" customHeight="true" outlineLevel="0" collapsed="false">
      <c r="B3" s="1"/>
      <c r="C3" s="1"/>
      <c r="D3" s="1"/>
      <c r="E3" s="1"/>
      <c r="F3" s="12" t="s">
        <v>424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51"/>
      <c r="AD3" s="51"/>
      <c r="AE3" s="51"/>
      <c r="AF3" s="51"/>
      <c r="AG3" s="51"/>
    </row>
    <row r="4" s="5" customFormat="true" ht="101.25" hidden="false" customHeight="true" outlineLevel="0" collapsed="false">
      <c r="B4" s="1"/>
      <c r="C4" s="1"/>
      <c r="D4" s="1"/>
      <c r="E4" s="1"/>
      <c r="F4" s="12" t="s">
        <v>425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51"/>
      <c r="AD4" s="51"/>
      <c r="AE4" s="51"/>
      <c r="AF4" s="51"/>
      <c r="AG4" s="51"/>
    </row>
    <row r="5" s="5" customFormat="true" ht="15" hidden="false" customHeight="false" outlineLevel="0" collapsed="false">
      <c r="B5" s="1"/>
      <c r="C5" s="1"/>
      <c r="D5" s="1"/>
      <c r="E5" s="1"/>
      <c r="F5" s="3" t="s">
        <v>8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="5" customFormat="true" ht="38.25" hidden="false" customHeight="true" outlineLevel="0" collapsed="false">
      <c r="B6" s="1"/>
      <c r="C6" s="1"/>
      <c r="D6" s="1"/>
      <c r="E6" s="1"/>
      <c r="F6" s="52" t="s">
        <v>426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3"/>
      <c r="AD6" s="53"/>
      <c r="AE6" s="53"/>
      <c r="AF6" s="53"/>
      <c r="AG6" s="53"/>
    </row>
    <row r="7" s="5" customFormat="true" ht="15" hidden="false" customHeight="false" outlineLevel="0" collapsed="false">
      <c r="B7" s="1"/>
      <c r="C7" s="1"/>
      <c r="D7" s="1"/>
      <c r="E7" s="1"/>
      <c r="F7" s="19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3"/>
      <c r="AD7" s="53"/>
      <c r="AE7" s="53"/>
      <c r="AF7" s="53"/>
      <c r="AG7" s="53"/>
    </row>
    <row r="8" s="5" customFormat="true" ht="15" hidden="false" customHeight="true" outlineLevel="0" collapsed="false">
      <c r="A8" s="14" t="s">
        <v>31</v>
      </c>
      <c r="B8" s="17" t="s">
        <v>427</v>
      </c>
      <c r="C8" s="54"/>
      <c r="D8" s="54"/>
      <c r="E8" s="54"/>
      <c r="F8" s="21" t="s">
        <v>33</v>
      </c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6" t="s">
        <v>49</v>
      </c>
      <c r="Y8" s="56"/>
      <c r="Z8" s="56"/>
      <c r="AA8" s="56"/>
      <c r="AB8" s="56"/>
      <c r="AC8" s="56" t="s">
        <v>50</v>
      </c>
      <c r="AD8" s="56"/>
      <c r="AE8" s="56"/>
      <c r="AF8" s="56"/>
      <c r="AG8" s="56"/>
    </row>
    <row r="9" s="5" customFormat="true" ht="15" hidden="false" customHeight="true" outlineLevel="0" collapsed="false">
      <c r="A9" s="14"/>
      <c r="B9" s="17"/>
      <c r="C9" s="57"/>
      <c r="D9" s="57"/>
      <c r="E9" s="57"/>
      <c r="F9" s="21"/>
      <c r="G9" s="17" t="s">
        <v>37</v>
      </c>
      <c r="H9" s="26" t="s">
        <v>38</v>
      </c>
      <c r="I9" s="26"/>
      <c r="J9" s="26"/>
      <c r="K9" s="26"/>
      <c r="L9" s="17" t="s">
        <v>39</v>
      </c>
      <c r="M9" s="26" t="s">
        <v>38</v>
      </c>
      <c r="N9" s="26"/>
      <c r="O9" s="26"/>
      <c r="P9" s="26"/>
      <c r="Q9" s="58" t="s">
        <v>428</v>
      </c>
      <c r="R9" s="27" t="s">
        <v>429</v>
      </c>
      <c r="S9" s="14" t="s">
        <v>430</v>
      </c>
      <c r="T9" s="14"/>
      <c r="U9" s="17" t="s">
        <v>431</v>
      </c>
      <c r="V9" s="14" t="s">
        <v>432</v>
      </c>
      <c r="W9" s="14"/>
      <c r="X9" s="28" t="s">
        <v>45</v>
      </c>
      <c r="Y9" s="26" t="s">
        <v>38</v>
      </c>
      <c r="Z9" s="26"/>
      <c r="AA9" s="26"/>
      <c r="AB9" s="26"/>
      <c r="AC9" s="28" t="s">
        <v>45</v>
      </c>
      <c r="AD9" s="26" t="s">
        <v>38</v>
      </c>
      <c r="AE9" s="26"/>
      <c r="AF9" s="26"/>
      <c r="AG9" s="26"/>
    </row>
    <row r="10" s="5" customFormat="true" ht="80.25" hidden="false" customHeight="true" outlineLevel="0" collapsed="false">
      <c r="A10" s="14"/>
      <c r="B10" s="17"/>
      <c r="C10" s="59"/>
      <c r="D10" s="59"/>
      <c r="E10" s="59"/>
      <c r="F10" s="21"/>
      <c r="G10" s="17"/>
      <c r="H10" s="26" t="s">
        <v>46</v>
      </c>
      <c r="I10" s="26" t="s">
        <v>433</v>
      </c>
      <c r="J10" s="27" t="s">
        <v>47</v>
      </c>
      <c r="K10" s="27" t="s">
        <v>48</v>
      </c>
      <c r="L10" s="17"/>
      <c r="M10" s="26" t="s">
        <v>46</v>
      </c>
      <c r="N10" s="26" t="s">
        <v>433</v>
      </c>
      <c r="O10" s="27" t="s">
        <v>47</v>
      </c>
      <c r="P10" s="27" t="s">
        <v>48</v>
      </c>
      <c r="Q10" s="58"/>
      <c r="R10" s="60" t="s">
        <v>50</v>
      </c>
      <c r="S10" s="26" t="s">
        <v>49</v>
      </c>
      <c r="T10" s="26" t="s">
        <v>50</v>
      </c>
      <c r="U10" s="17"/>
      <c r="V10" s="26" t="s">
        <v>49</v>
      </c>
      <c r="W10" s="26" t="s">
        <v>50</v>
      </c>
      <c r="X10" s="28"/>
      <c r="Y10" s="26" t="s">
        <v>46</v>
      </c>
      <c r="Z10" s="26" t="s">
        <v>433</v>
      </c>
      <c r="AA10" s="31" t="s">
        <v>47</v>
      </c>
      <c r="AB10" s="31" t="s">
        <v>48</v>
      </c>
      <c r="AC10" s="28"/>
      <c r="AD10" s="26" t="s">
        <v>46</v>
      </c>
      <c r="AE10" s="26" t="s">
        <v>433</v>
      </c>
      <c r="AF10" s="31" t="s">
        <v>47</v>
      </c>
      <c r="AG10" s="31" t="s">
        <v>48</v>
      </c>
    </row>
    <row r="11" s="5" customFormat="true" ht="18" hidden="false" customHeight="true" outlineLevel="0" collapsed="false">
      <c r="A11" s="61" t="s">
        <v>434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</row>
    <row r="12" s="5" customFormat="true" ht="30.75" hidden="false" customHeight="false" outlineLevel="0" collapsed="false">
      <c r="A12" s="21" t="n">
        <v>1</v>
      </c>
      <c r="B12" s="37" t="s">
        <v>435</v>
      </c>
      <c r="C12" s="34" t="s">
        <v>436</v>
      </c>
      <c r="D12" s="34" t="s">
        <v>54</v>
      </c>
      <c r="E12" s="34" t="s">
        <v>437</v>
      </c>
      <c r="F12" s="63" t="str">
        <f aca="false">CONCATENATE(C12,D12,E12)</f>
        <v>КТП 10 (6) кВ проходные киоскового типа, количество Т (АТ) шт. и мощность кВА: 1 x 100</v>
      </c>
      <c r="G12" s="64" t="n">
        <v>755.48</v>
      </c>
      <c r="H12" s="65" t="n">
        <f aca="false">G12-I12-J12-K12</f>
        <v>201.36</v>
      </c>
      <c r="I12" s="66" t="n">
        <v>470.5</v>
      </c>
      <c r="J12" s="66" t="n">
        <v>70.2</v>
      </c>
      <c r="K12" s="66" t="n">
        <v>13.42</v>
      </c>
      <c r="L12" s="65" t="n">
        <f aca="false">G12*1000</f>
        <v>755480</v>
      </c>
      <c r="M12" s="65" t="n">
        <f aca="false">H12*1000</f>
        <v>201360</v>
      </c>
      <c r="N12" s="65" t="n">
        <f aca="false">I12*1000</f>
        <v>470500</v>
      </c>
      <c r="O12" s="65" t="n">
        <f aca="false">J12*1000</f>
        <v>70200</v>
      </c>
      <c r="P12" s="65" t="n">
        <f aca="false">K12*1000</f>
        <v>13420</v>
      </c>
      <c r="Q12" s="67" t="n">
        <v>1.12</v>
      </c>
      <c r="R12" s="67" t="n">
        <v>1.17</v>
      </c>
      <c r="S12" s="67" t="n">
        <v>1.01</v>
      </c>
      <c r="T12" s="67" t="n">
        <v>1.01</v>
      </c>
      <c r="U12" s="67" t="n">
        <v>1.0527260918901</v>
      </c>
      <c r="V12" s="67" t="n">
        <f aca="false">Q12*S12*U12</f>
        <v>1.19084375514608</v>
      </c>
      <c r="W12" s="67" t="n">
        <f aca="false">Q12*R12*T12*U12</f>
        <v>1.39328719352092</v>
      </c>
      <c r="X12" s="65" t="n">
        <f aca="false">SUM(Y12:AB12)</f>
        <v>899658.640137762</v>
      </c>
      <c r="Y12" s="65" t="n">
        <f aca="false">M12*V12</f>
        <v>239788.298536215</v>
      </c>
      <c r="Z12" s="65" t="n">
        <f aca="false">N12*V12</f>
        <v>560291.986796231</v>
      </c>
      <c r="AA12" s="65" t="n">
        <f aca="false">O12*V12</f>
        <v>83597.2316112549</v>
      </c>
      <c r="AB12" s="65" t="n">
        <f aca="false">P12*V12</f>
        <v>15981.1231940604</v>
      </c>
      <c r="AC12" s="65" t="n">
        <f aca="false">SUM(AD12:AG12)</f>
        <v>1052600.60896118</v>
      </c>
      <c r="AD12" s="65" t="n">
        <f aca="false">M12*W12</f>
        <v>280552.309287371</v>
      </c>
      <c r="AE12" s="65" t="n">
        <f aca="false">N12*W12</f>
        <v>655541.624551591</v>
      </c>
      <c r="AF12" s="65" t="n">
        <f aca="false">O12*W12</f>
        <v>97808.7609851682</v>
      </c>
      <c r="AG12" s="65" t="n">
        <f aca="false">P12*W12</f>
        <v>18697.9141370507</v>
      </c>
    </row>
    <row r="13" s="5" customFormat="true" ht="30.75" hidden="false" customHeight="false" outlineLevel="0" collapsed="false">
      <c r="A13" s="21" t="n">
        <v>2</v>
      </c>
      <c r="B13" s="14" t="s">
        <v>438</v>
      </c>
      <c r="C13" s="34" t="s">
        <v>436</v>
      </c>
      <c r="D13" s="14"/>
      <c r="E13" s="14" t="s">
        <v>439</v>
      </c>
      <c r="F13" s="63" t="str">
        <f aca="false">CONCATENATE(C13,D13,E13)</f>
        <v>КТП 10 (6) кВ проходные киоскового типа, количество Т (АТ) шт. и мощность кВА:1 x 160</v>
      </c>
      <c r="G13" s="64" t="n">
        <v>801.77</v>
      </c>
      <c r="H13" s="65" t="n">
        <f aca="false">G13-I13-J13-K13</f>
        <v>206.92</v>
      </c>
      <c r="I13" s="66" t="n">
        <v>510.34</v>
      </c>
      <c r="J13" s="66" t="n">
        <v>70.2</v>
      </c>
      <c r="K13" s="66" t="n">
        <v>14.31</v>
      </c>
      <c r="L13" s="65" t="n">
        <f aca="false">G13*1000</f>
        <v>801770</v>
      </c>
      <c r="M13" s="65" t="n">
        <f aca="false">H13*1000</f>
        <v>206920</v>
      </c>
      <c r="N13" s="65" t="n">
        <f aca="false">I13*1000</f>
        <v>510340</v>
      </c>
      <c r="O13" s="65" t="n">
        <f aca="false">J13*1000</f>
        <v>70200</v>
      </c>
      <c r="P13" s="65" t="n">
        <f aca="false">K13*1000</f>
        <v>14310</v>
      </c>
      <c r="Q13" s="67" t="n">
        <v>1.12</v>
      </c>
      <c r="R13" s="67" t="n">
        <v>1.17</v>
      </c>
      <c r="S13" s="67" t="n">
        <v>1.01</v>
      </c>
      <c r="T13" s="67" t="n">
        <v>1.01</v>
      </c>
      <c r="U13" s="67" t="n">
        <v>1.0527260918901</v>
      </c>
      <c r="V13" s="67" t="n">
        <f aca="false">Q13*S13*U13</f>
        <v>1.19084375514608</v>
      </c>
      <c r="W13" s="67" t="n">
        <f aca="false">Q13*R13*T13*U13</f>
        <v>1.39328719352092</v>
      </c>
      <c r="X13" s="65" t="n">
        <f aca="false">SUM(Y13:AB13)</f>
        <v>954782.797563474</v>
      </c>
      <c r="Y13" s="65" t="n">
        <f aca="false">M13*V13</f>
        <v>246409.389814827</v>
      </c>
      <c r="Z13" s="65" t="n">
        <f aca="false">N13*V13</f>
        <v>607735.202001251</v>
      </c>
      <c r="AA13" s="65" t="n">
        <f aca="false">O13*V13</f>
        <v>83597.2316112549</v>
      </c>
      <c r="AB13" s="65" t="n">
        <f aca="false">P13*V13</f>
        <v>17040.9741361404</v>
      </c>
      <c r="AC13" s="65" t="n">
        <f aca="false">SUM(AD13:AG13)</f>
        <v>1117095.87314926</v>
      </c>
      <c r="AD13" s="65" t="n">
        <f aca="false">M13*W13</f>
        <v>288298.986083348</v>
      </c>
      <c r="AE13" s="65" t="n">
        <f aca="false">N13*W13</f>
        <v>711050.186341464</v>
      </c>
      <c r="AF13" s="65" t="n">
        <f aca="false">O13*W13</f>
        <v>97808.7609851682</v>
      </c>
      <c r="AG13" s="65" t="n">
        <f aca="false">P13*W13</f>
        <v>19937.9397392843</v>
      </c>
    </row>
    <row r="14" s="5" customFormat="true" ht="30.75" hidden="false" customHeight="false" outlineLevel="0" collapsed="false">
      <c r="A14" s="21" t="n">
        <v>3</v>
      </c>
      <c r="B14" s="14" t="s">
        <v>440</v>
      </c>
      <c r="C14" s="34" t="s">
        <v>436</v>
      </c>
      <c r="D14" s="14"/>
      <c r="E14" s="14" t="s">
        <v>441</v>
      </c>
      <c r="F14" s="63" t="str">
        <f aca="false">CONCATENATE(C14,D14,E14)</f>
        <v>КТП 10 (6) кВ проходные киоскового типа, количество Т (АТ) шт. и мощность кВА:1 x 250</v>
      </c>
      <c r="G14" s="64" t="n">
        <v>899.28</v>
      </c>
      <c r="H14" s="65" t="n">
        <f aca="false">G14-I14-J14-K14</f>
        <v>216.48</v>
      </c>
      <c r="I14" s="66" t="n">
        <v>568.36</v>
      </c>
      <c r="J14" s="66" t="n">
        <v>98.8</v>
      </c>
      <c r="K14" s="66" t="n">
        <v>15.64</v>
      </c>
      <c r="L14" s="65" t="n">
        <f aca="false">G14*1000</f>
        <v>899280</v>
      </c>
      <c r="M14" s="65" t="n">
        <f aca="false">H14*1000</f>
        <v>216480</v>
      </c>
      <c r="N14" s="65" t="n">
        <f aca="false">I14*1000</f>
        <v>568360</v>
      </c>
      <c r="O14" s="65" t="n">
        <f aca="false">J14*1000</f>
        <v>98800</v>
      </c>
      <c r="P14" s="65" t="n">
        <f aca="false">K14*1000</f>
        <v>15640</v>
      </c>
      <c r="Q14" s="67" t="n">
        <v>1.12</v>
      </c>
      <c r="R14" s="67" t="n">
        <v>1.17</v>
      </c>
      <c r="S14" s="67" t="n">
        <v>1.01</v>
      </c>
      <c r="T14" s="67" t="n">
        <v>1.01</v>
      </c>
      <c r="U14" s="67" t="n">
        <v>1.0527260918901</v>
      </c>
      <c r="V14" s="67" t="n">
        <f aca="false">Q14*S14*U14</f>
        <v>1.19084375514608</v>
      </c>
      <c r="W14" s="67" t="n">
        <f aca="false">Q14*R14*T14*U14</f>
        <v>1.39328719352092</v>
      </c>
      <c r="X14" s="65" t="n">
        <f aca="false">SUM(Y14:AB14)</f>
        <v>1070901.97212777</v>
      </c>
      <c r="Y14" s="65" t="n">
        <f aca="false">M14*V14</f>
        <v>257793.856114024</v>
      </c>
      <c r="Z14" s="65" t="n">
        <f aca="false">N14*V14</f>
        <v>676827.956674827</v>
      </c>
      <c r="AA14" s="65" t="n">
        <f aca="false">O14*V14</f>
        <v>117655.363008433</v>
      </c>
      <c r="AB14" s="65" t="n">
        <f aca="false">P14*V14</f>
        <v>18624.7963304847</v>
      </c>
      <c r="AC14" s="65" t="n">
        <f aca="false">SUM(AD14:AG14)</f>
        <v>1252955.30738949</v>
      </c>
      <c r="AD14" s="65" t="n">
        <f aca="false">M14*W14</f>
        <v>301618.811653408</v>
      </c>
      <c r="AE14" s="65" t="n">
        <f aca="false">N14*W14</f>
        <v>791888.709309547</v>
      </c>
      <c r="AF14" s="65" t="n">
        <f aca="false">O14*W14</f>
        <v>137656.774719866</v>
      </c>
      <c r="AG14" s="65" t="n">
        <f aca="false">P14*W14</f>
        <v>21791.0117066671</v>
      </c>
    </row>
    <row r="15" s="5" customFormat="true" ht="30.75" hidden="false" customHeight="false" outlineLevel="0" collapsed="false">
      <c r="A15" s="21" t="n">
        <v>4</v>
      </c>
      <c r="B15" s="14" t="s">
        <v>442</v>
      </c>
      <c r="C15" s="34" t="s">
        <v>436</v>
      </c>
      <c r="D15" s="14"/>
      <c r="E15" s="14" t="s">
        <v>443</v>
      </c>
      <c r="F15" s="63" t="str">
        <f aca="false">CONCATENATE(C15,D15,E15)</f>
        <v>КТП 10 (6) кВ проходные киоскового типа, количество Т (АТ) шт. и мощность кВА:1 x 400</v>
      </c>
      <c r="G15" s="64" t="n">
        <v>983.44</v>
      </c>
      <c r="H15" s="65" t="n">
        <f aca="false">G15-I15-J15-K15</f>
        <v>226.59</v>
      </c>
      <c r="I15" s="66" t="n">
        <v>640.79</v>
      </c>
      <c r="J15" s="66" t="n">
        <v>98.8</v>
      </c>
      <c r="K15" s="66" t="n">
        <v>17.26</v>
      </c>
      <c r="L15" s="65" t="n">
        <f aca="false">G15*1000</f>
        <v>983440</v>
      </c>
      <c r="M15" s="65" t="n">
        <f aca="false">H15*1000</f>
        <v>226590</v>
      </c>
      <c r="N15" s="65" t="n">
        <f aca="false">I15*1000</f>
        <v>640790</v>
      </c>
      <c r="O15" s="65" t="n">
        <f aca="false">J15*1000</f>
        <v>98800</v>
      </c>
      <c r="P15" s="65" t="n">
        <f aca="false">K15*1000</f>
        <v>17260</v>
      </c>
      <c r="Q15" s="67" t="n">
        <v>1.12</v>
      </c>
      <c r="R15" s="67" t="n">
        <v>1.17</v>
      </c>
      <c r="S15" s="67" t="n">
        <v>1.01</v>
      </c>
      <c r="T15" s="67" t="n">
        <v>1.01</v>
      </c>
      <c r="U15" s="67" t="n">
        <v>1.0527260918901</v>
      </c>
      <c r="V15" s="67" t="n">
        <f aca="false">Q15*S15*U15</f>
        <v>1.19084375514608</v>
      </c>
      <c r="W15" s="67" t="n">
        <f aca="false">Q15*R15*T15*U15</f>
        <v>1.39328719352092</v>
      </c>
      <c r="X15" s="65" t="n">
        <f aca="false">SUM(Y15:AB15)</f>
        <v>1171123.38256086</v>
      </c>
      <c r="Y15" s="65" t="n">
        <f aca="false">M15*V15</f>
        <v>269833.286478551</v>
      </c>
      <c r="Z15" s="65" t="n">
        <f aca="false">N15*V15</f>
        <v>763080.769860057</v>
      </c>
      <c r="AA15" s="65" t="n">
        <f aca="false">O15*V15</f>
        <v>117655.363008433</v>
      </c>
      <c r="AB15" s="65" t="n">
        <f aca="false">P15*V15</f>
        <v>20553.9632138214</v>
      </c>
      <c r="AC15" s="65" t="n">
        <f aca="false">SUM(AD15:AG15)</f>
        <v>1370214.35759621</v>
      </c>
      <c r="AD15" s="65" t="n">
        <f aca="false">M15*W15</f>
        <v>315704.945179904</v>
      </c>
      <c r="AE15" s="65" t="n">
        <f aca="false">N15*W15</f>
        <v>892804.500736267</v>
      </c>
      <c r="AF15" s="65" t="n">
        <f aca="false">O15*W15</f>
        <v>137656.774719866</v>
      </c>
      <c r="AG15" s="65" t="n">
        <f aca="false">P15*W15</f>
        <v>24048.136960171</v>
      </c>
    </row>
    <row r="16" s="5" customFormat="true" ht="30.75" hidden="false" customHeight="false" outlineLevel="0" collapsed="false">
      <c r="A16" s="21" t="n">
        <v>5</v>
      </c>
      <c r="B16" s="14" t="s">
        <v>444</v>
      </c>
      <c r="C16" s="34" t="s">
        <v>436</v>
      </c>
      <c r="D16" s="14"/>
      <c r="E16" s="14" t="s">
        <v>445</v>
      </c>
      <c r="F16" s="63" t="str">
        <f aca="false">CONCATENATE(C16,D16,E16)</f>
        <v>КТП 10 (6) кВ проходные киоскового типа, количество Т (АТ) шт. и мощность кВА:1 x 630</v>
      </c>
      <c r="G16" s="64" t="n">
        <v>1173.25</v>
      </c>
      <c r="H16" s="65" t="n">
        <f aca="false">G16-I16-J16-K16</f>
        <v>272.84</v>
      </c>
      <c r="I16" s="66" t="n">
        <v>779.58</v>
      </c>
      <c r="J16" s="66" t="n">
        <v>99.89</v>
      </c>
      <c r="K16" s="66" t="n">
        <v>20.94</v>
      </c>
      <c r="L16" s="65" t="n">
        <f aca="false">G16*1000</f>
        <v>1173250</v>
      </c>
      <c r="M16" s="65" t="n">
        <f aca="false">H16*1000</f>
        <v>272840</v>
      </c>
      <c r="N16" s="65" t="n">
        <f aca="false">I16*1000</f>
        <v>779580</v>
      </c>
      <c r="O16" s="65" t="n">
        <f aca="false">J16*1000</f>
        <v>99890</v>
      </c>
      <c r="P16" s="65" t="n">
        <f aca="false">K16*1000</f>
        <v>20940</v>
      </c>
      <c r="Q16" s="67" t="n">
        <v>1.12</v>
      </c>
      <c r="R16" s="67" t="n">
        <v>1.17</v>
      </c>
      <c r="S16" s="67" t="n">
        <v>1.01</v>
      </c>
      <c r="T16" s="67" t="n">
        <v>1.01</v>
      </c>
      <c r="U16" s="67" t="n">
        <v>1.0527260918901</v>
      </c>
      <c r="V16" s="67" t="n">
        <f aca="false">Q16*S16*U16</f>
        <v>1.19084375514608</v>
      </c>
      <c r="W16" s="67" t="n">
        <f aca="false">Q16*R16*T16*U16</f>
        <v>1.39328719352092</v>
      </c>
      <c r="X16" s="65" t="n">
        <f aca="false">SUM(Y16:AB16)</f>
        <v>1397157.43572514</v>
      </c>
      <c r="Y16" s="65" t="n">
        <f aca="false">M16*V16</f>
        <v>324909.810154057</v>
      </c>
      <c r="Z16" s="65" t="n">
        <f aca="false">N16*V16</f>
        <v>928357.974636782</v>
      </c>
      <c r="AA16" s="65" t="n">
        <f aca="false">O16*V16</f>
        <v>118953.382701542</v>
      </c>
      <c r="AB16" s="65" t="n">
        <f aca="false">P16*V16</f>
        <v>24936.2682327589</v>
      </c>
      <c r="AC16" s="65" t="n">
        <f aca="false">SUM(AD16:AG16)</f>
        <v>1634674.19979841</v>
      </c>
      <c r="AD16" s="65" t="n">
        <f aca="false">M16*W16</f>
        <v>380144.477880247</v>
      </c>
      <c r="AE16" s="65" t="n">
        <f aca="false">N16*W16</f>
        <v>1086178.83032504</v>
      </c>
      <c r="AF16" s="65" t="n">
        <f aca="false">O16*W16</f>
        <v>139175.457760804</v>
      </c>
      <c r="AG16" s="65" t="n">
        <f aca="false">P16*W16</f>
        <v>29175.433832328</v>
      </c>
    </row>
    <row r="17" s="5" customFormat="true" ht="30.75" hidden="false" customHeight="false" outlineLevel="0" collapsed="false">
      <c r="A17" s="21" t="n">
        <v>6</v>
      </c>
      <c r="B17" s="14" t="s">
        <v>446</v>
      </c>
      <c r="C17" s="34" t="s">
        <v>436</v>
      </c>
      <c r="D17" s="14"/>
      <c r="E17" s="14" t="s">
        <v>447</v>
      </c>
      <c r="F17" s="63" t="str">
        <f aca="false">CONCATENATE(C17,D17,E17)</f>
        <v>КТП 10 (6) кВ проходные киоскового типа, количество Т (АТ) шт. и мощность кВА:1 x 1000</v>
      </c>
      <c r="G17" s="64" t="n">
        <v>1577.4</v>
      </c>
      <c r="H17" s="65" t="n">
        <f aca="false">G17-I17-J17-K17</f>
        <v>320.25</v>
      </c>
      <c r="I17" s="66" t="n">
        <v>1119.19</v>
      </c>
      <c r="J17" s="66" t="n">
        <v>109.43</v>
      </c>
      <c r="K17" s="66" t="n">
        <v>28.53</v>
      </c>
      <c r="L17" s="65" t="n">
        <f aca="false">G17*1000</f>
        <v>1577400</v>
      </c>
      <c r="M17" s="65" t="n">
        <f aca="false">H17*1000</f>
        <v>320250</v>
      </c>
      <c r="N17" s="65" t="n">
        <f aca="false">I17*1000</f>
        <v>1119190</v>
      </c>
      <c r="O17" s="65" t="n">
        <f aca="false">J17*1000</f>
        <v>109430</v>
      </c>
      <c r="P17" s="65" t="n">
        <f aca="false">K17*1000</f>
        <v>28530</v>
      </c>
      <c r="Q17" s="67" t="n">
        <v>1.12</v>
      </c>
      <c r="R17" s="67" t="n">
        <v>1.17</v>
      </c>
      <c r="S17" s="67" t="n">
        <v>1.01</v>
      </c>
      <c r="T17" s="67" t="n">
        <v>1.01</v>
      </c>
      <c r="U17" s="67" t="n">
        <v>1.0527260918901</v>
      </c>
      <c r="V17" s="67" t="n">
        <f aca="false">Q17*S17*U17</f>
        <v>1.19084375514608</v>
      </c>
      <c r="W17" s="67" t="n">
        <f aca="false">Q17*R17*T17*U17</f>
        <v>1.39328719352092</v>
      </c>
      <c r="X17" s="65" t="n">
        <f aca="false">SUM(Y17:AB17)</f>
        <v>1878436.93936743</v>
      </c>
      <c r="Y17" s="65" t="n">
        <f aca="false">M17*V17</f>
        <v>381367.712585533</v>
      </c>
      <c r="Z17" s="65" t="n">
        <f aca="false">N17*V17</f>
        <v>1332780.42232194</v>
      </c>
      <c r="AA17" s="65" t="n">
        <f aca="false">O17*V17</f>
        <v>130314.032125636</v>
      </c>
      <c r="AB17" s="65" t="n">
        <f aca="false">P17*V17</f>
        <v>33974.7723343177</v>
      </c>
      <c r="AC17" s="65" t="n">
        <f aca="false">SUM(AD17:AG17)</f>
        <v>2197771.21905989</v>
      </c>
      <c r="AD17" s="65" t="n">
        <f aca="false">M17*W17</f>
        <v>446200.223725073</v>
      </c>
      <c r="AE17" s="65" t="n">
        <f aca="false">N17*W17</f>
        <v>1559353.09411667</v>
      </c>
      <c r="AF17" s="65" t="n">
        <f aca="false">O17*W17</f>
        <v>152467.417586994</v>
      </c>
      <c r="AG17" s="65" t="n">
        <f aca="false">P17*W17</f>
        <v>39750.4836311517</v>
      </c>
    </row>
    <row r="18" s="5" customFormat="true" ht="30.75" hidden="false" customHeight="false" outlineLevel="0" collapsed="false">
      <c r="A18" s="21" t="n">
        <v>7</v>
      </c>
      <c r="B18" s="14" t="s">
        <v>448</v>
      </c>
      <c r="C18" s="34" t="s">
        <v>436</v>
      </c>
      <c r="D18" s="14"/>
      <c r="E18" s="14" t="s">
        <v>449</v>
      </c>
      <c r="F18" s="63" t="str">
        <f aca="false">CONCATENATE(C18,D18,E18)</f>
        <v>КТП 10 (6) кВ проходные киоскового типа, количество Т (АТ) шт. и мощность кВА:2 x 100</v>
      </c>
      <c r="G18" s="64" t="n">
        <v>1602.13</v>
      </c>
      <c r="H18" s="65" t="n">
        <f aca="false">G18-I18-J18-K18</f>
        <v>383.84</v>
      </c>
      <c r="I18" s="66" t="n">
        <v>1061.54</v>
      </c>
      <c r="J18" s="66" t="n">
        <v>127.98</v>
      </c>
      <c r="K18" s="66" t="n">
        <v>28.77</v>
      </c>
      <c r="L18" s="65" t="n">
        <f aca="false">G18*1000</f>
        <v>1602130</v>
      </c>
      <c r="M18" s="65" t="n">
        <f aca="false">H18*1000</f>
        <v>383840</v>
      </c>
      <c r="N18" s="65" t="n">
        <f aca="false">I18*1000</f>
        <v>1061540</v>
      </c>
      <c r="O18" s="65" t="n">
        <f aca="false">J18*1000</f>
        <v>127980</v>
      </c>
      <c r="P18" s="65" t="n">
        <f aca="false">K18*1000</f>
        <v>28770</v>
      </c>
      <c r="Q18" s="67" t="n">
        <v>1.12</v>
      </c>
      <c r="R18" s="67" t="n">
        <v>1.17</v>
      </c>
      <c r="S18" s="67" t="n">
        <v>1.01</v>
      </c>
      <c r="T18" s="67" t="n">
        <v>1.01</v>
      </c>
      <c r="U18" s="67" t="n">
        <v>1.0527260918901</v>
      </c>
      <c r="V18" s="67" t="n">
        <f aca="false">Q18*S18*U18</f>
        <v>1.19084375514608</v>
      </c>
      <c r="W18" s="67" t="n">
        <f aca="false">Q18*R18*T18*U18</f>
        <v>1.39328719352092</v>
      </c>
      <c r="X18" s="65" t="n">
        <f aca="false">SUM(Y18:AB18)</f>
        <v>1907886.50543219</v>
      </c>
      <c r="Y18" s="65" t="n">
        <f aca="false">M18*V18</f>
        <v>457093.466975272</v>
      </c>
      <c r="Z18" s="65" t="n">
        <f aca="false">N18*V18</f>
        <v>1264128.27983777</v>
      </c>
      <c r="AA18" s="65" t="n">
        <f aca="false">O18*V18</f>
        <v>152404.183783595</v>
      </c>
      <c r="AB18" s="65" t="n">
        <f aca="false">P18*V18</f>
        <v>34260.5748355528</v>
      </c>
      <c r="AC18" s="65" t="n">
        <f aca="false">SUM(AD18:AG18)</f>
        <v>2232227.21135566</v>
      </c>
      <c r="AD18" s="65" t="n">
        <f aca="false">M18*W18</f>
        <v>534799.356361068</v>
      </c>
      <c r="AE18" s="65" t="n">
        <f aca="false">N18*W18</f>
        <v>1479030.08741019</v>
      </c>
      <c r="AF18" s="65" t="n">
        <f aca="false">O18*W18</f>
        <v>178312.895026807</v>
      </c>
      <c r="AG18" s="65" t="n">
        <f aca="false">P18*W18</f>
        <v>40084.8725575967</v>
      </c>
    </row>
    <row r="19" s="5" customFormat="true" ht="30.75" hidden="false" customHeight="false" outlineLevel="0" collapsed="false">
      <c r="A19" s="21" t="n">
        <v>8</v>
      </c>
      <c r="B19" s="14" t="s">
        <v>450</v>
      </c>
      <c r="C19" s="34" t="s">
        <v>436</v>
      </c>
      <c r="D19" s="14"/>
      <c r="E19" s="14" t="s">
        <v>451</v>
      </c>
      <c r="F19" s="63" t="str">
        <f aca="false">CONCATENATE(C19,D19,E19)</f>
        <v>КТП 10 (6) кВ проходные киоскового типа, количество Т (АТ) шт. и мощность кВА:2 x 160</v>
      </c>
      <c r="G19" s="64" t="n">
        <v>1683.3</v>
      </c>
      <c r="H19" s="65" t="n">
        <f aca="false">G19-I19-J19-K19</f>
        <v>393.58</v>
      </c>
      <c r="I19" s="66" t="n">
        <v>1131.41</v>
      </c>
      <c r="J19" s="66" t="n">
        <v>127.98</v>
      </c>
      <c r="K19" s="66" t="n">
        <v>30.33</v>
      </c>
      <c r="L19" s="65" t="n">
        <f aca="false">G19*1000</f>
        <v>1683300</v>
      </c>
      <c r="M19" s="65" t="n">
        <f aca="false">H19*1000</f>
        <v>393580</v>
      </c>
      <c r="N19" s="65" t="n">
        <f aca="false">I19*1000</f>
        <v>1131410</v>
      </c>
      <c r="O19" s="65" t="n">
        <f aca="false">J19*1000</f>
        <v>127980</v>
      </c>
      <c r="P19" s="65" t="n">
        <f aca="false">K19*1000</f>
        <v>30330</v>
      </c>
      <c r="Q19" s="67" t="n">
        <v>1.12</v>
      </c>
      <c r="R19" s="67" t="n">
        <v>1.17</v>
      </c>
      <c r="S19" s="67" t="n">
        <v>1.01</v>
      </c>
      <c r="T19" s="67" t="n">
        <v>1.01</v>
      </c>
      <c r="U19" s="67" t="n">
        <v>1.0527260918901</v>
      </c>
      <c r="V19" s="67" t="n">
        <f aca="false">Q19*S19*U19</f>
        <v>1.19084375514608</v>
      </c>
      <c r="W19" s="67" t="n">
        <f aca="false">Q19*R19*T19*U19</f>
        <v>1.39328719352092</v>
      </c>
      <c r="X19" s="65" t="n">
        <f aca="false">SUM(Y19:AB19)</f>
        <v>2004547.2930374</v>
      </c>
      <c r="Y19" s="65" t="n">
        <f aca="false">M19*V19</f>
        <v>468692.285150395</v>
      </c>
      <c r="Z19" s="65" t="n">
        <f aca="false">N19*V19</f>
        <v>1347332.53300983</v>
      </c>
      <c r="AA19" s="65" t="n">
        <f aca="false">O19*V19</f>
        <v>152404.183783595</v>
      </c>
      <c r="AB19" s="65" t="n">
        <f aca="false">P19*V19</f>
        <v>36118.2910935806</v>
      </c>
      <c r="AC19" s="65" t="n">
        <f aca="false">SUM(AD19:AG19)</f>
        <v>2345320.33285376</v>
      </c>
      <c r="AD19" s="65" t="n">
        <f aca="false">M19*W19</f>
        <v>548369.973625962</v>
      </c>
      <c r="AE19" s="65" t="n">
        <f aca="false">N19*W19</f>
        <v>1576379.0636215</v>
      </c>
      <c r="AF19" s="65" t="n">
        <f aca="false">O19*W19</f>
        <v>178312.895026807</v>
      </c>
      <c r="AG19" s="65" t="n">
        <f aca="false">P19*W19</f>
        <v>42258.4005794894</v>
      </c>
    </row>
    <row r="20" s="5" customFormat="true" ht="30.75" hidden="false" customHeight="false" outlineLevel="0" collapsed="false">
      <c r="A20" s="21" t="n">
        <v>9</v>
      </c>
      <c r="B20" s="14" t="s">
        <v>452</v>
      </c>
      <c r="C20" s="34" t="s">
        <v>436</v>
      </c>
      <c r="D20" s="14"/>
      <c r="E20" s="14" t="s">
        <v>453</v>
      </c>
      <c r="F20" s="63" t="str">
        <f aca="false">CONCATENATE(C20,D20,E20)</f>
        <v>КТП 10 (6) кВ проходные киоскового типа, количество Т (АТ) шт. и мощность кВА:2 x 250</v>
      </c>
      <c r="G20" s="64" t="n">
        <v>1877.67</v>
      </c>
      <c r="H20" s="65" t="n">
        <f aca="false">G20-I20-J20-K20</f>
        <v>426.62</v>
      </c>
      <c r="I20" s="66" t="n">
        <v>1235.56</v>
      </c>
      <c r="J20" s="66" t="n">
        <v>182.43</v>
      </c>
      <c r="K20" s="66" t="n">
        <v>33.06</v>
      </c>
      <c r="L20" s="65" t="n">
        <f aca="false">G20*1000</f>
        <v>1877670</v>
      </c>
      <c r="M20" s="65" t="n">
        <f aca="false">H20*1000</f>
        <v>426620</v>
      </c>
      <c r="N20" s="65" t="n">
        <f aca="false">I20*1000</f>
        <v>1235560</v>
      </c>
      <c r="O20" s="65" t="n">
        <f aca="false">J20*1000</f>
        <v>182430</v>
      </c>
      <c r="P20" s="65" t="n">
        <f aca="false">K20*1000</f>
        <v>33060</v>
      </c>
      <c r="Q20" s="67" t="n">
        <v>1.12</v>
      </c>
      <c r="R20" s="67" t="n">
        <v>1.17</v>
      </c>
      <c r="S20" s="67" t="n">
        <v>1.01</v>
      </c>
      <c r="T20" s="67" t="n">
        <v>1.01</v>
      </c>
      <c r="U20" s="67" t="n">
        <v>1.0527260918901</v>
      </c>
      <c r="V20" s="67" t="n">
        <f aca="false">Q20*S20*U20</f>
        <v>1.19084375514608</v>
      </c>
      <c r="W20" s="67" t="n">
        <f aca="false">Q20*R20*T20*U20</f>
        <v>1.39328719352092</v>
      </c>
      <c r="X20" s="65" t="n">
        <f aca="false">SUM(Y20:AB20)</f>
        <v>2236011.59372514</v>
      </c>
      <c r="Y20" s="65" t="n">
        <f aca="false">M20*V20</f>
        <v>508037.762820421</v>
      </c>
      <c r="Z20" s="65" t="n">
        <f aca="false">N20*V20</f>
        <v>1471358.91010829</v>
      </c>
      <c r="AA20" s="65" t="n">
        <f aca="false">O20*V20</f>
        <v>217245.6262513</v>
      </c>
      <c r="AB20" s="65" t="n">
        <f aca="false">P20*V20</f>
        <v>39369.2945451295</v>
      </c>
      <c r="AC20" s="65" t="n">
        <f aca="false">SUM(AD20:AG20)</f>
        <v>2616133.56465842</v>
      </c>
      <c r="AD20" s="65" t="n">
        <f aca="false">M20*W20</f>
        <v>594404.182499893</v>
      </c>
      <c r="AE20" s="65" t="n">
        <f aca="false">N20*W20</f>
        <v>1721489.9248267</v>
      </c>
      <c r="AF20" s="65" t="n">
        <f aca="false">O20*W20</f>
        <v>254177.382714021</v>
      </c>
      <c r="AG20" s="65" t="n">
        <f aca="false">P20*W20</f>
        <v>46062.0746178015</v>
      </c>
    </row>
    <row r="21" s="5" customFormat="true" ht="30.75" hidden="false" customHeight="false" outlineLevel="0" collapsed="false">
      <c r="A21" s="21" t="n">
        <v>10</v>
      </c>
      <c r="B21" s="14" t="s">
        <v>454</v>
      </c>
      <c r="C21" s="34" t="s">
        <v>436</v>
      </c>
      <c r="D21" s="14"/>
      <c r="E21" s="14" t="s">
        <v>455</v>
      </c>
      <c r="F21" s="63" t="str">
        <f aca="false">CONCATENATE(C21,D21,E21)</f>
        <v>КТП 10 (6) кВ проходные киоскового типа, количество Т (АТ) шт. и мощность кВА:2 x 400</v>
      </c>
      <c r="G21" s="64" t="n">
        <v>2027.35</v>
      </c>
      <c r="H21" s="65" t="n">
        <f aca="false">G21-I21-J21-K21</f>
        <v>444.69</v>
      </c>
      <c r="I21" s="66" t="n">
        <v>1364.29</v>
      </c>
      <c r="J21" s="66" t="n">
        <v>182.43</v>
      </c>
      <c r="K21" s="66" t="n">
        <v>35.94</v>
      </c>
      <c r="L21" s="65" t="n">
        <f aca="false">G21*1000</f>
        <v>2027350</v>
      </c>
      <c r="M21" s="65" t="n">
        <f aca="false">H21*1000</f>
        <v>444690</v>
      </c>
      <c r="N21" s="65" t="n">
        <f aca="false">I21*1000</f>
        <v>1364290</v>
      </c>
      <c r="O21" s="65" t="n">
        <f aca="false">J21*1000</f>
        <v>182430</v>
      </c>
      <c r="P21" s="65" t="n">
        <f aca="false">K21*1000</f>
        <v>35940</v>
      </c>
      <c r="Q21" s="67" t="n">
        <v>1.12</v>
      </c>
      <c r="R21" s="67" t="n">
        <v>1.17</v>
      </c>
      <c r="S21" s="67" t="n">
        <v>1.01</v>
      </c>
      <c r="T21" s="67" t="n">
        <v>1.01</v>
      </c>
      <c r="U21" s="67" t="n">
        <v>1.0527260918901</v>
      </c>
      <c r="V21" s="67" t="n">
        <f aca="false">Q21*S21*U21</f>
        <v>1.19084375514608</v>
      </c>
      <c r="W21" s="67" t="n">
        <f aca="false">Q21*R21*T21*U21</f>
        <v>1.39328719352092</v>
      </c>
      <c r="X21" s="65" t="n">
        <f aca="false">SUM(Y21:AB21)</f>
        <v>2414257.08699541</v>
      </c>
      <c r="Y21" s="65" t="n">
        <f aca="false">M21*V21</f>
        <v>529556.309475911</v>
      </c>
      <c r="Z21" s="65" t="n">
        <f aca="false">N21*V21</f>
        <v>1624656.22670825</v>
      </c>
      <c r="AA21" s="65" t="n">
        <f aca="false">O21*V21</f>
        <v>217245.6262513</v>
      </c>
      <c r="AB21" s="65" t="n">
        <f aca="false">P21*V21</f>
        <v>42798.9245599502</v>
      </c>
      <c r="AC21" s="65" t="n">
        <f aca="false">SUM(AD21:AG21)</f>
        <v>2824680.79178463</v>
      </c>
      <c r="AD21" s="65" t="n">
        <f aca="false">M21*W21</f>
        <v>619580.882086816</v>
      </c>
      <c r="AE21" s="65" t="n">
        <f aca="false">N21*W21</f>
        <v>1900847.78524865</v>
      </c>
      <c r="AF21" s="65" t="n">
        <f aca="false">O21*W21</f>
        <v>254177.382714021</v>
      </c>
      <c r="AG21" s="65" t="n">
        <f aca="false">P21*W21</f>
        <v>50074.7417351417</v>
      </c>
    </row>
    <row r="22" s="5" customFormat="true" ht="30.75" hidden="false" customHeight="false" outlineLevel="0" collapsed="false">
      <c r="A22" s="21" t="n">
        <v>11</v>
      </c>
      <c r="B22" s="14" t="s">
        <v>456</v>
      </c>
      <c r="C22" s="34" t="s">
        <v>436</v>
      </c>
      <c r="D22" s="14"/>
      <c r="E22" s="14" t="s">
        <v>457</v>
      </c>
      <c r="F22" s="63" t="str">
        <f aca="false">CONCATENATE(C22,D22,E22)</f>
        <v>КТП 10 (6) кВ проходные киоскового типа, количество Т (АТ) шт. и мощность кВА:2 x 630</v>
      </c>
      <c r="G22" s="64" t="n">
        <v>2348.46</v>
      </c>
      <c r="H22" s="65" t="n">
        <f aca="false">G22-I22-J22-K22</f>
        <v>516.1</v>
      </c>
      <c r="I22" s="66" t="n">
        <v>1603.78</v>
      </c>
      <c r="J22" s="66" t="n">
        <v>186.48</v>
      </c>
      <c r="K22" s="66" t="n">
        <v>42.1</v>
      </c>
      <c r="L22" s="65" t="n">
        <f aca="false">G22*1000</f>
        <v>2348460</v>
      </c>
      <c r="M22" s="65" t="n">
        <f aca="false">H22*1000</f>
        <v>516100</v>
      </c>
      <c r="N22" s="65" t="n">
        <f aca="false">I22*1000</f>
        <v>1603780</v>
      </c>
      <c r="O22" s="65" t="n">
        <f aca="false">J22*1000</f>
        <v>186480</v>
      </c>
      <c r="P22" s="65" t="n">
        <f aca="false">K22*1000</f>
        <v>42100</v>
      </c>
      <c r="Q22" s="67" t="n">
        <v>1.12</v>
      </c>
      <c r="R22" s="67" t="n">
        <v>1.17</v>
      </c>
      <c r="S22" s="67" t="n">
        <v>1.01</v>
      </c>
      <c r="T22" s="67" t="n">
        <v>1.01</v>
      </c>
      <c r="U22" s="67" t="n">
        <v>1.0527260918901</v>
      </c>
      <c r="V22" s="67" t="n">
        <f aca="false">Q22*S22*U22</f>
        <v>1.19084375514608</v>
      </c>
      <c r="W22" s="67" t="n">
        <f aca="false">Q22*R22*T22*U22</f>
        <v>1.39328719352092</v>
      </c>
      <c r="X22" s="65" t="n">
        <f aca="false">SUM(Y22:AB22)</f>
        <v>2796648.92521037</v>
      </c>
      <c r="Y22" s="65" t="n">
        <f aca="false">M22*V22</f>
        <v>614594.462030893</v>
      </c>
      <c r="Z22" s="65" t="n">
        <f aca="false">N22*V22</f>
        <v>1909851.39762818</v>
      </c>
      <c r="AA22" s="65" t="n">
        <f aca="false">O22*V22</f>
        <v>222068.543459641</v>
      </c>
      <c r="AB22" s="65" t="n">
        <f aca="false">P22*V22</f>
        <v>50134.52209165</v>
      </c>
      <c r="AC22" s="65" t="n">
        <f aca="false">SUM(AD22:AG22)</f>
        <v>3272079.24249613</v>
      </c>
      <c r="AD22" s="65" t="n">
        <f aca="false">M22*W22</f>
        <v>719075.520576144</v>
      </c>
      <c r="AE22" s="65" t="n">
        <f aca="false">N22*W22</f>
        <v>2234526.13522497</v>
      </c>
      <c r="AF22" s="65" t="n">
        <f aca="false">O22*W22</f>
        <v>259820.19584778</v>
      </c>
      <c r="AG22" s="65" t="n">
        <f aca="false">P22*W22</f>
        <v>58657.3908472305</v>
      </c>
    </row>
    <row r="23" s="5" customFormat="true" ht="28.5" hidden="false" customHeight="true" outlineLevel="0" collapsed="false">
      <c r="A23" s="21" t="n">
        <v>12</v>
      </c>
      <c r="B23" s="14" t="s">
        <v>458</v>
      </c>
      <c r="C23" s="14" t="s">
        <v>459</v>
      </c>
      <c r="D23" s="14"/>
      <c r="E23" s="14" t="s">
        <v>460</v>
      </c>
      <c r="F23" s="63" t="str">
        <f aca="false">CONCATENATE(C23,D23,E23)</f>
        <v>КТП 10 (6) кВ тупиковые шкафного типа, количество Т (АТ) шт. и мощность кВА:1 x 16</v>
      </c>
      <c r="G23" s="17" t="n">
        <v>509.98</v>
      </c>
      <c r="H23" s="65" t="n">
        <f aca="false">G23-I23-J23-K23</f>
        <v>189.35</v>
      </c>
      <c r="I23" s="66" t="n">
        <v>239.3</v>
      </c>
      <c r="J23" s="66" t="n">
        <v>72.64</v>
      </c>
      <c r="K23" s="66" t="n">
        <v>8.69</v>
      </c>
      <c r="L23" s="65" t="n">
        <f aca="false">G23*1000</f>
        <v>509980</v>
      </c>
      <c r="M23" s="65" t="n">
        <f aca="false">H23*1000</f>
        <v>189350</v>
      </c>
      <c r="N23" s="65" t="n">
        <f aca="false">I23*1000</f>
        <v>239300</v>
      </c>
      <c r="O23" s="65" t="n">
        <f aca="false">J23*1000</f>
        <v>72640</v>
      </c>
      <c r="P23" s="65" t="n">
        <f aca="false">K23*1000</f>
        <v>8690</v>
      </c>
      <c r="Q23" s="67" t="n">
        <v>1.12</v>
      </c>
      <c r="R23" s="67" t="n">
        <v>1.17</v>
      </c>
      <c r="S23" s="67" t="n">
        <v>1.01</v>
      </c>
      <c r="T23" s="67" t="n">
        <v>1.01</v>
      </c>
      <c r="U23" s="67" t="n">
        <v>1.0527260918901</v>
      </c>
      <c r="V23" s="67" t="n">
        <f aca="false">Q23*S23*U23</f>
        <v>1.19084375514608</v>
      </c>
      <c r="W23" s="67" t="n">
        <f aca="false">Q23*R23*T23*U23</f>
        <v>1.39328719352092</v>
      </c>
      <c r="X23" s="65" t="n">
        <f aca="false">SUM(Y23:AB23)</f>
        <v>607306.498249399</v>
      </c>
      <c r="Y23" s="65" t="n">
        <f aca="false">M23*V23</f>
        <v>225486.265036911</v>
      </c>
      <c r="Z23" s="65" t="n">
        <f aca="false">N23*V23</f>
        <v>284968.910606457</v>
      </c>
      <c r="AA23" s="65" t="n">
        <f aca="false">O23*V23</f>
        <v>86502.8903738113</v>
      </c>
      <c r="AB23" s="65" t="n">
        <f aca="false">P23*V23</f>
        <v>10348.4322322194</v>
      </c>
      <c r="AC23" s="65" t="n">
        <f aca="false">SUM(AD23:AG23)</f>
        <v>710548.602951796</v>
      </c>
      <c r="AD23" s="65" t="n">
        <f aca="false">M23*W23</f>
        <v>263818.930093185</v>
      </c>
      <c r="AE23" s="65" t="n">
        <f aca="false">N23*W23</f>
        <v>333413.625409555</v>
      </c>
      <c r="AF23" s="65" t="n">
        <f aca="false">O23*W23</f>
        <v>101208.381737359</v>
      </c>
      <c r="AG23" s="65" t="n">
        <f aca="false">P23*W23</f>
        <v>12107.6657116968</v>
      </c>
    </row>
    <row r="24" s="5" customFormat="true" ht="28.5" hidden="false" customHeight="true" outlineLevel="0" collapsed="false">
      <c r="A24" s="21" t="n">
        <v>13</v>
      </c>
      <c r="B24" s="14" t="s">
        <v>461</v>
      </c>
      <c r="C24" s="14" t="s">
        <v>459</v>
      </c>
      <c r="D24" s="14"/>
      <c r="E24" s="14" t="s">
        <v>462</v>
      </c>
      <c r="F24" s="63" t="str">
        <f aca="false">CONCATENATE(C24,D24,E24)</f>
        <v>КТП 10 (6) кВ тупиковые шкафного типа, количество Т (АТ) шт. и мощность кВА:1 x 25</v>
      </c>
      <c r="G24" s="64" t="n">
        <v>518.99</v>
      </c>
      <c r="H24" s="65" t="n">
        <f aca="false">G24-I24-J24-K24</f>
        <v>190.44</v>
      </c>
      <c r="I24" s="66" t="n">
        <v>247.05</v>
      </c>
      <c r="J24" s="66" t="n">
        <v>72.64</v>
      </c>
      <c r="K24" s="66" t="n">
        <v>8.86</v>
      </c>
      <c r="L24" s="65" t="n">
        <f aca="false">G24*1000</f>
        <v>518990</v>
      </c>
      <c r="M24" s="65" t="n">
        <f aca="false">H24*1000</f>
        <v>190440</v>
      </c>
      <c r="N24" s="65" t="n">
        <f aca="false">I24*1000</f>
        <v>247050</v>
      </c>
      <c r="O24" s="65" t="n">
        <f aca="false">J24*1000</f>
        <v>72640</v>
      </c>
      <c r="P24" s="65" t="n">
        <f aca="false">K24*1000</f>
        <v>8860</v>
      </c>
      <c r="Q24" s="67" t="n">
        <v>1.12</v>
      </c>
      <c r="R24" s="67" t="n">
        <v>1.17</v>
      </c>
      <c r="S24" s="67" t="n">
        <v>1.01</v>
      </c>
      <c r="T24" s="67" t="n">
        <v>1.01</v>
      </c>
      <c r="U24" s="67" t="n">
        <v>1.0527260918901</v>
      </c>
      <c r="V24" s="67" t="n">
        <f aca="false">Q24*S24*U24</f>
        <v>1.19084375514608</v>
      </c>
      <c r="W24" s="67" t="n">
        <f aca="false">Q24*R24*T24*U24</f>
        <v>1.39328719352092</v>
      </c>
      <c r="X24" s="65" t="n">
        <f aca="false">SUM(Y24:AB24)</f>
        <v>618036.000483265</v>
      </c>
      <c r="Y24" s="65" t="n">
        <f aca="false">M24*V24</f>
        <v>226784.28473002</v>
      </c>
      <c r="Z24" s="65" t="n">
        <f aca="false">N24*V24</f>
        <v>294197.949708839</v>
      </c>
      <c r="AA24" s="65" t="n">
        <f aca="false">O24*V24</f>
        <v>86502.8903738113</v>
      </c>
      <c r="AB24" s="65" t="n">
        <f aca="false">P24*V24</f>
        <v>10550.8756705943</v>
      </c>
      <c r="AC24" s="65" t="n">
        <f aca="false">SUM(AD24:AG24)</f>
        <v>723102.12056542</v>
      </c>
      <c r="AD24" s="65" t="n">
        <f aca="false">M24*W24</f>
        <v>265337.613134123</v>
      </c>
      <c r="AE24" s="65" t="n">
        <f aca="false">N24*W24</f>
        <v>344211.601159342</v>
      </c>
      <c r="AF24" s="65" t="n">
        <f aca="false">O24*W24</f>
        <v>101208.381737359</v>
      </c>
      <c r="AG24" s="65" t="n">
        <f aca="false">P24*W24</f>
        <v>12344.5245345953</v>
      </c>
    </row>
    <row r="25" s="5" customFormat="true" ht="28.5" hidden="false" customHeight="true" outlineLevel="0" collapsed="false">
      <c r="A25" s="21" t="n">
        <v>14</v>
      </c>
      <c r="B25" s="14" t="s">
        <v>463</v>
      </c>
      <c r="C25" s="14" t="s">
        <v>459</v>
      </c>
      <c r="D25" s="14"/>
      <c r="E25" s="14" t="s">
        <v>464</v>
      </c>
      <c r="F25" s="63" t="str">
        <f aca="false">CONCATENATE(C25,D25,E25)</f>
        <v>КТП 10 (6) кВ тупиковые шкафного типа, количество Т (АТ) шт. и мощность кВА:1 x 40</v>
      </c>
      <c r="G25" s="64" t="n">
        <v>532.62</v>
      </c>
      <c r="H25" s="65" t="n">
        <f aca="false">G25-I25-J25-K25</f>
        <v>192.08</v>
      </c>
      <c r="I25" s="66" t="n">
        <v>258.78</v>
      </c>
      <c r="J25" s="66" t="n">
        <v>72.64</v>
      </c>
      <c r="K25" s="66" t="n">
        <v>9.12</v>
      </c>
      <c r="L25" s="65" t="n">
        <f aca="false">G25*1000</f>
        <v>532620</v>
      </c>
      <c r="M25" s="65" t="n">
        <f aca="false">H25*1000</f>
        <v>192080</v>
      </c>
      <c r="N25" s="65" t="n">
        <f aca="false">I25*1000</f>
        <v>258780</v>
      </c>
      <c r="O25" s="65" t="n">
        <f aca="false">J25*1000</f>
        <v>72640</v>
      </c>
      <c r="P25" s="65" t="n">
        <f aca="false">K25*1000</f>
        <v>9120</v>
      </c>
      <c r="Q25" s="67" t="n">
        <v>1.12</v>
      </c>
      <c r="R25" s="67" t="n">
        <v>1.17</v>
      </c>
      <c r="S25" s="67" t="n">
        <v>1.01</v>
      </c>
      <c r="T25" s="67" t="n">
        <v>1.01</v>
      </c>
      <c r="U25" s="67" t="n">
        <v>1.0527260918901</v>
      </c>
      <c r="V25" s="67" t="n">
        <f aca="false">Q25*S25*U25</f>
        <v>1.19084375514608</v>
      </c>
      <c r="W25" s="67" t="n">
        <f aca="false">Q25*R25*T25*U25</f>
        <v>1.39328719352092</v>
      </c>
      <c r="X25" s="65" t="n">
        <f aca="false">SUM(Y25:AB25)</f>
        <v>634267.200865906</v>
      </c>
      <c r="Y25" s="65" t="n">
        <f aca="false">M25*V25</f>
        <v>228737.268488459</v>
      </c>
      <c r="Z25" s="65" t="n">
        <f aca="false">N25*V25</f>
        <v>308166.546956703</v>
      </c>
      <c r="AA25" s="65" t="n">
        <f aca="false">O25*V25</f>
        <v>86502.8903738113</v>
      </c>
      <c r="AB25" s="65" t="n">
        <f aca="false">P25*V25</f>
        <v>10860.4950469323</v>
      </c>
      <c r="AC25" s="65" t="n">
        <f aca="false">SUM(AD25:AG25)</f>
        <v>742092.62501311</v>
      </c>
      <c r="AD25" s="65" t="n">
        <f aca="false">M25*W25</f>
        <v>267622.604131497</v>
      </c>
      <c r="AE25" s="65" t="n">
        <f aca="false">N25*W25</f>
        <v>360554.859939342</v>
      </c>
      <c r="AF25" s="65" t="n">
        <f aca="false">O25*W25</f>
        <v>101208.381737359</v>
      </c>
      <c r="AG25" s="65" t="n">
        <f aca="false">P25*W25</f>
        <v>12706.7792049107</v>
      </c>
    </row>
    <row r="26" s="5" customFormat="true" ht="28.5" hidden="false" customHeight="true" outlineLevel="0" collapsed="false">
      <c r="A26" s="21" t="n">
        <v>15</v>
      </c>
      <c r="B26" s="14" t="s">
        <v>465</v>
      </c>
      <c r="C26" s="14" t="s">
        <v>459</v>
      </c>
      <c r="D26" s="14"/>
      <c r="E26" s="14" t="s">
        <v>466</v>
      </c>
      <c r="F26" s="63" t="str">
        <f aca="false">CONCATENATE(C26,D26,E26)</f>
        <v>КТП 10 (6) кВ тупиковые шкафного типа, количество Т (АТ) шт. и мощность кВА:1 x 63</v>
      </c>
      <c r="G26" s="64" t="n">
        <v>558.31</v>
      </c>
      <c r="H26" s="65" t="n">
        <f aca="false">G26-I26-J26-K26</f>
        <v>195.15</v>
      </c>
      <c r="I26" s="66" t="n">
        <v>280.9</v>
      </c>
      <c r="J26" s="66" t="n">
        <v>72.64</v>
      </c>
      <c r="K26" s="66" t="n">
        <v>9.62</v>
      </c>
      <c r="L26" s="65" t="n">
        <f aca="false">G26*1000</f>
        <v>558310</v>
      </c>
      <c r="M26" s="65" t="n">
        <f aca="false">H26*1000</f>
        <v>195150</v>
      </c>
      <c r="N26" s="65" t="n">
        <f aca="false">I26*1000</f>
        <v>280900</v>
      </c>
      <c r="O26" s="65" t="n">
        <f aca="false">J26*1000</f>
        <v>72640</v>
      </c>
      <c r="P26" s="65" t="n">
        <f aca="false">K26*1000</f>
        <v>9620</v>
      </c>
      <c r="Q26" s="67" t="n">
        <v>1.12</v>
      </c>
      <c r="R26" s="67" t="n">
        <v>1.17</v>
      </c>
      <c r="S26" s="67" t="n">
        <v>1.01</v>
      </c>
      <c r="T26" s="67" t="n">
        <v>1.01</v>
      </c>
      <c r="U26" s="67" t="n">
        <v>1.0527260918901</v>
      </c>
      <c r="V26" s="67" t="n">
        <f aca="false">Q26*S26*U26</f>
        <v>1.19084375514608</v>
      </c>
      <c r="W26" s="67" t="n">
        <f aca="false">Q26*R26*T26*U26</f>
        <v>1.39328719352092</v>
      </c>
      <c r="X26" s="65" t="n">
        <f aca="false">SUM(Y26:AB26)</f>
        <v>664859.976935609</v>
      </c>
      <c r="Y26" s="65" t="n">
        <f aca="false">M26*V26</f>
        <v>232393.158816758</v>
      </c>
      <c r="Z26" s="65" t="n">
        <f aca="false">N26*V26</f>
        <v>334508.010820534</v>
      </c>
      <c r="AA26" s="65" t="n">
        <f aca="false">O26*V26</f>
        <v>86502.8903738113</v>
      </c>
      <c r="AB26" s="65" t="n">
        <f aca="false">P26*V26</f>
        <v>11455.9169245053</v>
      </c>
      <c r="AC26" s="65" t="n">
        <f aca="false">SUM(AD26:AG26)</f>
        <v>777886.173014662</v>
      </c>
      <c r="AD26" s="65" t="n">
        <f aca="false">M26*W26</f>
        <v>271899.995815607</v>
      </c>
      <c r="AE26" s="65" t="n">
        <f aca="false">N26*W26</f>
        <v>391374.372660025</v>
      </c>
      <c r="AF26" s="65" t="n">
        <f aca="false">O26*W26</f>
        <v>101208.381737359</v>
      </c>
      <c r="AG26" s="65" t="n">
        <f aca="false">P26*W26</f>
        <v>13403.4228016712</v>
      </c>
    </row>
    <row r="27" s="5" customFormat="true" ht="28.5" hidden="false" customHeight="true" outlineLevel="0" collapsed="false">
      <c r="A27" s="21" t="n">
        <v>16</v>
      </c>
      <c r="B27" s="14" t="s">
        <v>467</v>
      </c>
      <c r="C27" s="14" t="s">
        <v>459</v>
      </c>
      <c r="D27" s="14"/>
      <c r="E27" s="14" t="s">
        <v>437</v>
      </c>
      <c r="F27" s="63" t="str">
        <f aca="false">CONCATENATE(C27,D27,E27)</f>
        <v>КТП 10 (6) кВ тупиковые шкафного типа, количество Т (АТ) шт. и мощность кВА:1 x 100</v>
      </c>
      <c r="G27" s="64" t="n">
        <v>593.59</v>
      </c>
      <c r="H27" s="65" t="n">
        <f aca="false">G27-I27-J27-K27</f>
        <v>199.4</v>
      </c>
      <c r="I27" s="66" t="n">
        <v>311.26</v>
      </c>
      <c r="J27" s="66" t="n">
        <v>72.64</v>
      </c>
      <c r="K27" s="66" t="n">
        <v>10.29</v>
      </c>
      <c r="L27" s="65" t="n">
        <f aca="false">G27*1000</f>
        <v>593590</v>
      </c>
      <c r="M27" s="65" t="n">
        <f aca="false">H27*1000</f>
        <v>199400</v>
      </c>
      <c r="N27" s="65" t="n">
        <f aca="false">I27*1000</f>
        <v>311260</v>
      </c>
      <c r="O27" s="65" t="n">
        <f aca="false">J27*1000</f>
        <v>72640</v>
      </c>
      <c r="P27" s="65" t="n">
        <f aca="false">K27*1000</f>
        <v>10290</v>
      </c>
      <c r="Q27" s="67" t="n">
        <v>1.12</v>
      </c>
      <c r="R27" s="67" t="n">
        <v>1.17</v>
      </c>
      <c r="S27" s="67" t="n">
        <v>1.01</v>
      </c>
      <c r="T27" s="67" t="n">
        <v>1.01</v>
      </c>
      <c r="U27" s="67" t="n">
        <v>1.0527260918901</v>
      </c>
      <c r="V27" s="67" t="n">
        <f aca="false">Q27*S27*U27</f>
        <v>1.19084375514608</v>
      </c>
      <c r="W27" s="67" t="n">
        <f aca="false">Q27*R27*T27*U27</f>
        <v>1.39328719352092</v>
      </c>
      <c r="X27" s="65" t="n">
        <f aca="false">SUM(Y27:AB27)</f>
        <v>706872.944617163</v>
      </c>
      <c r="Y27" s="65" t="n">
        <f aca="false">M27*V27</f>
        <v>237454.244776129</v>
      </c>
      <c r="Z27" s="65" t="n">
        <f aca="false">N27*V27</f>
        <v>370662.027226769</v>
      </c>
      <c r="AA27" s="65" t="n">
        <f aca="false">O27*V27</f>
        <v>86502.8903738113</v>
      </c>
      <c r="AB27" s="65" t="n">
        <f aca="false">P27*V27</f>
        <v>12253.7822404532</v>
      </c>
      <c r="AC27" s="65" t="n">
        <f aca="false">SUM(AD27:AG27)</f>
        <v>827041.34520208</v>
      </c>
      <c r="AD27" s="65" t="n">
        <f aca="false">M27*W27</f>
        <v>277821.466388071</v>
      </c>
      <c r="AE27" s="65" t="n">
        <f aca="false">N27*W27</f>
        <v>433674.57185532</v>
      </c>
      <c r="AF27" s="65" t="n">
        <f aca="false">O27*W27</f>
        <v>101208.381737359</v>
      </c>
      <c r="AG27" s="65" t="n">
        <f aca="false">P27*W27</f>
        <v>14336.9252213302</v>
      </c>
    </row>
    <row r="28" s="5" customFormat="true" ht="28.5" hidden="false" customHeight="true" outlineLevel="0" collapsed="false">
      <c r="A28" s="21" t="n">
        <v>17</v>
      </c>
      <c r="B28" s="14" t="s">
        <v>468</v>
      </c>
      <c r="C28" s="14" t="s">
        <v>459</v>
      </c>
      <c r="D28" s="14"/>
      <c r="E28" s="14" t="s">
        <v>439</v>
      </c>
      <c r="F28" s="63" t="str">
        <f aca="false">CONCATENATE(C28,D28,E28)</f>
        <v>КТП 10 (6) кВ тупиковые шкафного типа, количество Т (АТ) шт. и мощность кВА:1 x 160</v>
      </c>
      <c r="G28" s="64" t="n">
        <v>644.56</v>
      </c>
      <c r="H28" s="65" t="n">
        <f aca="false">G28-I28-J28-K28</f>
        <v>205.54</v>
      </c>
      <c r="I28" s="66" t="n">
        <v>355.11</v>
      </c>
      <c r="J28" s="66" t="n">
        <v>72.64</v>
      </c>
      <c r="K28" s="66" t="n">
        <v>11.27</v>
      </c>
      <c r="L28" s="65" t="n">
        <f aca="false">G28*1000</f>
        <v>644560</v>
      </c>
      <c r="M28" s="65" t="n">
        <f aca="false">H28*1000</f>
        <v>205540</v>
      </c>
      <c r="N28" s="65" t="n">
        <f aca="false">I28*1000</f>
        <v>355110</v>
      </c>
      <c r="O28" s="65" t="n">
        <f aca="false">J28*1000</f>
        <v>72640</v>
      </c>
      <c r="P28" s="65" t="n">
        <f aca="false">K28*1000</f>
        <v>11270</v>
      </c>
      <c r="Q28" s="67" t="n">
        <v>1.12</v>
      </c>
      <c r="R28" s="67" t="n">
        <v>1.17</v>
      </c>
      <c r="S28" s="67" t="n">
        <v>1.01</v>
      </c>
      <c r="T28" s="67" t="n">
        <v>1.01</v>
      </c>
      <c r="U28" s="67" t="n">
        <v>1.0527260918901</v>
      </c>
      <c r="V28" s="67" t="n">
        <f aca="false">Q28*S28*U28</f>
        <v>1.19084375514608</v>
      </c>
      <c r="W28" s="67" t="n">
        <f aca="false">Q28*R28*T28*U28</f>
        <v>1.39328719352092</v>
      </c>
      <c r="X28" s="65" t="n">
        <f aca="false">SUM(Y28:AB28)</f>
        <v>767570.250816958</v>
      </c>
      <c r="Y28" s="65" t="n">
        <f aca="false">M28*V28</f>
        <v>244766.025432726</v>
      </c>
      <c r="Z28" s="65" t="n">
        <f aca="false">N28*V28</f>
        <v>422880.525889925</v>
      </c>
      <c r="AA28" s="65" t="n">
        <f aca="false">O28*V28</f>
        <v>86502.8903738113</v>
      </c>
      <c r="AB28" s="65" t="n">
        <f aca="false">P28*V28</f>
        <v>13420.8091204963</v>
      </c>
      <c r="AC28" s="65" t="n">
        <f aca="false">SUM(AD28:AG28)</f>
        <v>898057.193455841</v>
      </c>
      <c r="AD28" s="65" t="n">
        <f aca="false">M28*W28</f>
        <v>286376.249756289</v>
      </c>
      <c r="AE28" s="65" t="n">
        <f aca="false">N28*W28</f>
        <v>494770.215291212</v>
      </c>
      <c r="AF28" s="65" t="n">
        <f aca="false">O28*W28</f>
        <v>101208.381737359</v>
      </c>
      <c r="AG28" s="65" t="n">
        <f aca="false">P28*W28</f>
        <v>15702.3466709807</v>
      </c>
    </row>
    <row r="29" s="5" customFormat="true" ht="28.5" hidden="false" customHeight="true" outlineLevel="0" collapsed="false">
      <c r="A29" s="21" t="n">
        <v>18</v>
      </c>
      <c r="B29" s="14" t="s">
        <v>469</v>
      </c>
      <c r="C29" s="14" t="s">
        <v>459</v>
      </c>
      <c r="D29" s="14"/>
      <c r="E29" s="14" t="s">
        <v>441</v>
      </c>
      <c r="F29" s="63" t="str">
        <f aca="false">CONCATENATE(C29,D29,E29)</f>
        <v>КТП 10 (6) кВ тупиковые шкафного типа, количество Т (АТ) шт. и мощность кВА:1 x 250</v>
      </c>
      <c r="G29" s="64" t="n">
        <v>733.02</v>
      </c>
      <c r="H29" s="65" t="n">
        <f aca="false">G29-I29-J29-K29</f>
        <v>212.63</v>
      </c>
      <c r="I29" s="66" t="n">
        <v>406.03</v>
      </c>
      <c r="J29" s="66" t="n">
        <v>101.95</v>
      </c>
      <c r="K29" s="66" t="n">
        <v>12.41</v>
      </c>
      <c r="L29" s="65" t="n">
        <f aca="false">G29*1000</f>
        <v>733020</v>
      </c>
      <c r="M29" s="65" t="n">
        <f aca="false">H29*1000</f>
        <v>212630</v>
      </c>
      <c r="N29" s="65" t="n">
        <f aca="false">I29*1000</f>
        <v>406030</v>
      </c>
      <c r="O29" s="65" t="n">
        <f aca="false">J29*1000</f>
        <v>101950</v>
      </c>
      <c r="P29" s="65" t="n">
        <f aca="false">K29*1000</f>
        <v>12410</v>
      </c>
      <c r="Q29" s="67" t="n">
        <v>1.12</v>
      </c>
      <c r="R29" s="67" t="n">
        <v>1.17</v>
      </c>
      <c r="S29" s="67" t="n">
        <v>1.01</v>
      </c>
      <c r="T29" s="67" t="n">
        <v>1.01</v>
      </c>
      <c r="U29" s="67" t="n">
        <v>1.0527260918901</v>
      </c>
      <c r="V29" s="67" t="n">
        <f aca="false">Q29*S29*U29</f>
        <v>1.19084375514608</v>
      </c>
      <c r="W29" s="67" t="n">
        <f aca="false">Q29*R29*T29*U29</f>
        <v>1.39328719352092</v>
      </c>
      <c r="X29" s="65" t="n">
        <f aca="false">SUM(Y29:AB29)</f>
        <v>872912.289397181</v>
      </c>
      <c r="Y29" s="65" t="n">
        <f aca="false">M29*V29</f>
        <v>253209.107656711</v>
      </c>
      <c r="Z29" s="65" t="n">
        <f aca="false">N29*V29</f>
        <v>483518.289901963</v>
      </c>
      <c r="AA29" s="65" t="n">
        <f aca="false">O29*V29</f>
        <v>121406.520837143</v>
      </c>
      <c r="AB29" s="65" t="n">
        <f aca="false">P29*V29</f>
        <v>14778.3710013629</v>
      </c>
      <c r="AC29" s="65" t="n">
        <f aca="false">SUM(AD29:AG29)</f>
        <v>1021307.3785947</v>
      </c>
      <c r="AD29" s="65" t="n">
        <f aca="false">M29*W29</f>
        <v>296254.655958352</v>
      </c>
      <c r="AE29" s="65" t="n">
        <f aca="false">N29*W29</f>
        <v>565716.399185297</v>
      </c>
      <c r="AF29" s="65" t="n">
        <f aca="false">O29*W29</f>
        <v>142045.629379457</v>
      </c>
      <c r="AG29" s="65" t="n">
        <f aca="false">P29*W29</f>
        <v>17290.6940715946</v>
      </c>
    </row>
    <row r="30" s="5" customFormat="true" ht="30.75" hidden="false" customHeight="false" outlineLevel="0" collapsed="false">
      <c r="A30" s="21" t="n">
        <v>19</v>
      </c>
      <c r="B30" s="14" t="s">
        <v>470</v>
      </c>
      <c r="C30" s="14" t="s">
        <v>471</v>
      </c>
      <c r="D30" s="14"/>
      <c r="E30" s="14" t="s">
        <v>443</v>
      </c>
      <c r="F30" s="63" t="str">
        <f aca="false">CONCATENATE(C30,D30,E30)</f>
        <v>КТП 10 (6) кВ блочного типа (бетонные здания), количество Т (АТ) шт. и мощность кВА:1 x 400</v>
      </c>
      <c r="G30" s="64" t="n">
        <v>3568.81</v>
      </c>
      <c r="H30" s="65" t="n">
        <f aca="false">G30-I30-J30-K30</f>
        <v>778.18</v>
      </c>
      <c r="I30" s="66" t="n">
        <v>2601.22</v>
      </c>
      <c r="J30" s="66" t="n">
        <v>122.38</v>
      </c>
      <c r="K30" s="66" t="n">
        <v>67.03</v>
      </c>
      <c r="L30" s="65" t="n">
        <f aca="false">G30*1000</f>
        <v>3568810</v>
      </c>
      <c r="M30" s="65" t="n">
        <f aca="false">H30*1000</f>
        <v>778180</v>
      </c>
      <c r="N30" s="65" t="n">
        <f aca="false">I30*1000</f>
        <v>2601220</v>
      </c>
      <c r="O30" s="65" t="n">
        <f aca="false">J30*1000</f>
        <v>122380</v>
      </c>
      <c r="P30" s="65" t="n">
        <f aca="false">K30*1000</f>
        <v>67030</v>
      </c>
      <c r="Q30" s="67" t="n">
        <v>1.12</v>
      </c>
      <c r="R30" s="67" t="n">
        <v>1.17</v>
      </c>
      <c r="S30" s="67" t="n">
        <v>1.01</v>
      </c>
      <c r="T30" s="67" t="n">
        <v>1.01</v>
      </c>
      <c r="U30" s="67" t="n">
        <v>1.0527260918901</v>
      </c>
      <c r="V30" s="67" t="n">
        <f aca="false">Q30*S30*U30</f>
        <v>1.19084375514608</v>
      </c>
      <c r="W30" s="67" t="n">
        <f aca="false">Q30*R30*T30*U30</f>
        <v>1.39328719352092</v>
      </c>
      <c r="X30" s="65" t="n">
        <f aca="false">SUM(Y30:AB30)</f>
        <v>4249895.10180289</v>
      </c>
      <c r="Y30" s="65" t="n">
        <f aca="false">M30*V30</f>
        <v>926690.793379578</v>
      </c>
      <c r="Z30" s="65" t="n">
        <f aca="false">N30*V30</f>
        <v>3097646.59276109</v>
      </c>
      <c r="AA30" s="65" t="n">
        <f aca="false">O30*V30</f>
        <v>145735.458754777</v>
      </c>
      <c r="AB30" s="65" t="n">
        <f aca="false">P30*V30</f>
        <v>79822.2569074418</v>
      </c>
      <c r="AC30" s="65" t="n">
        <f aca="false">SUM(AD30:AG30)</f>
        <v>4972377.26910938</v>
      </c>
      <c r="AD30" s="65" t="n">
        <f aca="false">M30*W30</f>
        <v>1084228.22825411</v>
      </c>
      <c r="AE30" s="65" t="n">
        <f aca="false">N30*W30</f>
        <v>3624246.51353047</v>
      </c>
      <c r="AF30" s="65" t="n">
        <f aca="false">O30*W30</f>
        <v>170510.48674309</v>
      </c>
      <c r="AG30" s="65" t="n">
        <f aca="false">P30*W30</f>
        <v>93392.0405817069</v>
      </c>
    </row>
    <row r="31" s="5" customFormat="true" ht="28.5" hidden="false" customHeight="true" outlineLevel="0" collapsed="false">
      <c r="A31" s="21" t="n">
        <v>20</v>
      </c>
      <c r="B31" s="14" t="s">
        <v>472</v>
      </c>
      <c r="C31" s="14" t="s">
        <v>471</v>
      </c>
      <c r="D31" s="14"/>
      <c r="E31" s="14" t="s">
        <v>445</v>
      </c>
      <c r="F31" s="63" t="str">
        <f aca="false">CONCATENATE(C31,D31,E31)</f>
        <v>КТП 10 (6) кВ блочного типа (бетонные здания), количество Т (АТ) шт. и мощность кВА:1 x 630</v>
      </c>
      <c r="G31" s="64" t="n">
        <v>3719.14</v>
      </c>
      <c r="H31" s="65" t="n">
        <f aca="false">G31-I31-J31-K31</f>
        <v>796.24</v>
      </c>
      <c r="I31" s="66" t="n">
        <v>2730.6</v>
      </c>
      <c r="J31" s="66" t="n">
        <v>122.38</v>
      </c>
      <c r="K31" s="66" t="n">
        <v>69.92</v>
      </c>
      <c r="L31" s="65" t="n">
        <f aca="false">G31*1000</f>
        <v>3719140</v>
      </c>
      <c r="M31" s="65" t="n">
        <f aca="false">H31*1000</f>
        <v>796240</v>
      </c>
      <c r="N31" s="65" t="n">
        <f aca="false">I31*1000</f>
        <v>2730600</v>
      </c>
      <c r="O31" s="65" t="n">
        <f aca="false">J31*1000</f>
        <v>122380</v>
      </c>
      <c r="P31" s="65" t="n">
        <f aca="false">K31*1000</f>
        <v>69920</v>
      </c>
      <c r="Q31" s="67" t="n">
        <v>1.12</v>
      </c>
      <c r="R31" s="67" t="n">
        <v>1.17</v>
      </c>
      <c r="S31" s="67" t="n">
        <v>1.01</v>
      </c>
      <c r="T31" s="67" t="n">
        <v>1.01</v>
      </c>
      <c r="U31" s="67" t="n">
        <v>1.0527260918901</v>
      </c>
      <c r="V31" s="67" t="n">
        <f aca="false">Q31*S31*U31</f>
        <v>1.19084375514608</v>
      </c>
      <c r="W31" s="67" t="n">
        <f aca="false">Q31*R31*T31*U31</f>
        <v>1.39328719352092</v>
      </c>
      <c r="X31" s="65" t="n">
        <f aca="false">SUM(Y31:AB31)</f>
        <v>4428914.643514</v>
      </c>
      <c r="Y31" s="65" t="n">
        <f aca="false">M31*V31</f>
        <v>948197.431597516</v>
      </c>
      <c r="Z31" s="65" t="n">
        <f aca="false">N31*V31</f>
        <v>3251717.95780189</v>
      </c>
      <c r="AA31" s="65" t="n">
        <f aca="false">O31*V31</f>
        <v>145735.458754777</v>
      </c>
      <c r="AB31" s="65" t="n">
        <f aca="false">P31*V31</f>
        <v>83263.795359814</v>
      </c>
      <c r="AC31" s="65" t="n">
        <f aca="false">SUM(AD31:AG31)</f>
        <v>5181830.13291138</v>
      </c>
      <c r="AD31" s="65" t="n">
        <f aca="false">M31*W31</f>
        <v>1109390.99496909</v>
      </c>
      <c r="AE31" s="65" t="n">
        <f aca="false">N31*W31</f>
        <v>3804510.01062821</v>
      </c>
      <c r="AF31" s="65" t="n">
        <f aca="false">O31*W31</f>
        <v>170510.48674309</v>
      </c>
      <c r="AG31" s="65" t="n">
        <f aca="false">P31*W31</f>
        <v>97418.6405709824</v>
      </c>
    </row>
    <row r="32" s="5" customFormat="true" ht="28.5" hidden="false" customHeight="true" outlineLevel="0" collapsed="false">
      <c r="A32" s="21" t="n">
        <v>21</v>
      </c>
      <c r="B32" s="14" t="s">
        <v>473</v>
      </c>
      <c r="C32" s="14" t="s">
        <v>471</v>
      </c>
      <c r="D32" s="14"/>
      <c r="E32" s="14" t="s">
        <v>447</v>
      </c>
      <c r="F32" s="63" t="str">
        <f aca="false">CONCATENATE(C32,D32,E32)</f>
        <v>КТП 10 (6) кВ блочного типа (бетонные здания), количество Т (АТ) шт. и мощность кВА:1 x 1000</v>
      </c>
      <c r="G32" s="64" t="n">
        <v>4226.01</v>
      </c>
      <c r="H32" s="65" t="n">
        <f aca="false">G32-I32-J32-K32</f>
        <v>855.94</v>
      </c>
      <c r="I32" s="66" t="n">
        <v>3157.12</v>
      </c>
      <c r="J32" s="66" t="n">
        <v>133.5</v>
      </c>
      <c r="K32" s="66" t="n">
        <v>79.45</v>
      </c>
      <c r="L32" s="65" t="n">
        <f aca="false">G32*1000</f>
        <v>4226010</v>
      </c>
      <c r="M32" s="65" t="n">
        <f aca="false">H32*1000</f>
        <v>855940</v>
      </c>
      <c r="N32" s="65" t="n">
        <f aca="false">I32*1000</f>
        <v>3157120</v>
      </c>
      <c r="O32" s="65" t="n">
        <f aca="false">J32*1000</f>
        <v>133500</v>
      </c>
      <c r="P32" s="65" t="n">
        <f aca="false">K32*1000</f>
        <v>79450</v>
      </c>
      <c r="Q32" s="67" t="n">
        <v>1.12</v>
      </c>
      <c r="R32" s="67" t="n">
        <v>1.17</v>
      </c>
      <c r="S32" s="67" t="n">
        <v>1.01</v>
      </c>
      <c r="T32" s="67" t="n">
        <v>1.01</v>
      </c>
      <c r="U32" s="67" t="n">
        <v>1.0527260918901</v>
      </c>
      <c r="V32" s="67" t="n">
        <f aca="false">Q32*S32*U32</f>
        <v>1.19084375514608</v>
      </c>
      <c r="W32" s="67" t="n">
        <f aca="false">Q32*R32*T32*U32</f>
        <v>1.39328719352092</v>
      </c>
      <c r="X32" s="65" t="n">
        <f aca="false">SUM(Y32:AB32)</f>
        <v>5032517.61768489</v>
      </c>
      <c r="Y32" s="65" t="n">
        <f aca="false">M32*V32</f>
        <v>1019290.80377974</v>
      </c>
      <c r="Z32" s="65" t="n">
        <f aca="false">N32*V32</f>
        <v>3759636.6362468</v>
      </c>
      <c r="AA32" s="65" t="n">
        <f aca="false">O32*V32</f>
        <v>158977.641312002</v>
      </c>
      <c r="AB32" s="65" t="n">
        <f aca="false">P32*V32</f>
        <v>94612.5363463562</v>
      </c>
      <c r="AC32" s="65" t="n">
        <f aca="false">SUM(AD32:AG32)</f>
        <v>5888045.61269132</v>
      </c>
      <c r="AD32" s="65" t="n">
        <f aca="false">M32*W32</f>
        <v>1192570.24042229</v>
      </c>
      <c r="AE32" s="65" t="n">
        <f aca="false">N32*W32</f>
        <v>4398774.86440875</v>
      </c>
      <c r="AF32" s="65" t="n">
        <f aca="false">O32*W32</f>
        <v>186003.840335042</v>
      </c>
      <c r="AG32" s="65" t="n">
        <f aca="false">P32*W32</f>
        <v>110696.667525237</v>
      </c>
    </row>
    <row r="33" s="5" customFormat="true" ht="28.5" hidden="false" customHeight="true" outlineLevel="0" collapsed="false">
      <c r="A33" s="21" t="n">
        <v>22</v>
      </c>
      <c r="B33" s="14" t="s">
        <v>474</v>
      </c>
      <c r="C33" s="14" t="s">
        <v>471</v>
      </c>
      <c r="D33" s="14"/>
      <c r="E33" s="14" t="s">
        <v>475</v>
      </c>
      <c r="F33" s="63" t="str">
        <f aca="false">CONCATENATE(C33,D33,E33)</f>
        <v>КТП 10 (6) кВ блочного типа (бетонные здания), количество Т (АТ) шт. и мощность кВА:1 x 1250</v>
      </c>
      <c r="G33" s="64" t="n">
        <v>4674.94</v>
      </c>
      <c r="H33" s="65" t="n">
        <f aca="false">G33-I33-J33-K33</f>
        <v>909.88</v>
      </c>
      <c r="I33" s="66" t="n">
        <v>3543.47</v>
      </c>
      <c r="J33" s="66" t="n">
        <v>133.5</v>
      </c>
      <c r="K33" s="66" t="n">
        <v>88.09</v>
      </c>
      <c r="L33" s="65" t="n">
        <f aca="false">G33*1000</f>
        <v>4674940</v>
      </c>
      <c r="M33" s="65" t="n">
        <f aca="false">H33*1000</f>
        <v>909880</v>
      </c>
      <c r="N33" s="65" t="n">
        <f aca="false">I33*1000</f>
        <v>3543470</v>
      </c>
      <c r="O33" s="65" t="n">
        <f aca="false">J33*1000</f>
        <v>133500</v>
      </c>
      <c r="P33" s="65" t="n">
        <f aca="false">K33*1000</f>
        <v>88090</v>
      </c>
      <c r="Q33" s="67" t="n">
        <v>1.12</v>
      </c>
      <c r="R33" s="67" t="n">
        <v>1.17</v>
      </c>
      <c r="S33" s="67" t="n">
        <v>1.01</v>
      </c>
      <c r="T33" s="67" t="n">
        <v>1.01</v>
      </c>
      <c r="U33" s="67" t="n">
        <v>1.0527260918901</v>
      </c>
      <c r="V33" s="67" t="n">
        <f aca="false">Q33*S33*U33</f>
        <v>1.19084375514608</v>
      </c>
      <c r="W33" s="67" t="n">
        <f aca="false">Q33*R33*T33*U33</f>
        <v>1.39328719352092</v>
      </c>
      <c r="X33" s="65" t="n">
        <f aca="false">SUM(Y33:AB33)</f>
        <v>5567123.10468262</v>
      </c>
      <c r="Y33" s="65" t="n">
        <f aca="false">M33*V33</f>
        <v>1083524.91593232</v>
      </c>
      <c r="Z33" s="65" t="n">
        <f aca="false">N33*V33</f>
        <v>4219719.12104749</v>
      </c>
      <c r="AA33" s="65" t="n">
        <f aca="false">O33*V33</f>
        <v>158977.641312002</v>
      </c>
      <c r="AB33" s="65" t="n">
        <f aca="false">P33*V33</f>
        <v>104901.426390818</v>
      </c>
      <c r="AC33" s="65" t="n">
        <f aca="false">SUM(AD33:AG33)</f>
        <v>6513534.03247867</v>
      </c>
      <c r="AD33" s="65" t="n">
        <f aca="false">M33*W33</f>
        <v>1267724.15164081</v>
      </c>
      <c r="AE33" s="65" t="n">
        <f aca="false">N33*W33</f>
        <v>4937071.37162556</v>
      </c>
      <c r="AF33" s="65" t="n">
        <f aca="false">O33*W33</f>
        <v>186003.840335042</v>
      </c>
      <c r="AG33" s="65" t="n">
        <f aca="false">P33*W33</f>
        <v>122734.668877257</v>
      </c>
    </row>
    <row r="34" s="5" customFormat="true" ht="28.5" hidden="false" customHeight="true" outlineLevel="0" collapsed="false">
      <c r="A34" s="21" t="n">
        <v>23</v>
      </c>
      <c r="B34" s="14" t="s">
        <v>476</v>
      </c>
      <c r="C34" s="14" t="s">
        <v>471</v>
      </c>
      <c r="D34" s="14"/>
      <c r="E34" s="14" t="s">
        <v>477</v>
      </c>
      <c r="F34" s="63" t="str">
        <f aca="false">CONCATENATE(C34,D34,E34)</f>
        <v>КТП 10 (6) кВ блочного типа (бетонные здания), количество Т (АТ) шт. и мощность кВА:1 x 1600</v>
      </c>
      <c r="G34" s="64" t="n">
        <v>5365</v>
      </c>
      <c r="H34" s="65" t="n">
        <f aca="false">G34-I34-J34-K34</f>
        <v>995.18</v>
      </c>
      <c r="I34" s="66" t="n">
        <v>4134.87</v>
      </c>
      <c r="J34" s="66" t="n">
        <v>133.58</v>
      </c>
      <c r="K34" s="66" t="n">
        <v>101.37</v>
      </c>
      <c r="L34" s="65" t="n">
        <f aca="false">G34*1000</f>
        <v>5365000</v>
      </c>
      <c r="M34" s="65" t="n">
        <f aca="false">H34*1000</f>
        <v>995180</v>
      </c>
      <c r="N34" s="65" t="n">
        <f aca="false">I34*1000</f>
        <v>4134870</v>
      </c>
      <c r="O34" s="65" t="n">
        <f aca="false">J34*1000</f>
        <v>133580</v>
      </c>
      <c r="P34" s="65" t="n">
        <f aca="false">K34*1000</f>
        <v>101370</v>
      </c>
      <c r="Q34" s="67" t="n">
        <v>1.12</v>
      </c>
      <c r="R34" s="67" t="n">
        <v>1.17</v>
      </c>
      <c r="S34" s="67" t="n">
        <v>1.01</v>
      </c>
      <c r="T34" s="67" t="n">
        <v>1.01</v>
      </c>
      <c r="U34" s="67" t="n">
        <v>1.0527260918901</v>
      </c>
      <c r="V34" s="67" t="n">
        <f aca="false">Q34*S34*U34</f>
        <v>1.19084375514608</v>
      </c>
      <c r="W34" s="67" t="n">
        <f aca="false">Q34*R34*T34*U34</f>
        <v>1.39328719352092</v>
      </c>
      <c r="X34" s="65" t="n">
        <f aca="false">SUM(Y34:AB34)</f>
        <v>6388876.74635873</v>
      </c>
      <c r="Y34" s="65" t="n">
        <f aca="false">M34*V34</f>
        <v>1185103.88824628</v>
      </c>
      <c r="Z34" s="65" t="n">
        <f aca="false">N34*V34</f>
        <v>4923984.11784088</v>
      </c>
      <c r="AA34" s="65" t="n">
        <f aca="false">O34*V34</f>
        <v>159072.908812414</v>
      </c>
      <c r="AB34" s="65" t="n">
        <f aca="false">P34*V34</f>
        <v>120715.831459158</v>
      </c>
      <c r="AC34" s="65" t="n">
        <f aca="false">SUM(AD34:AG34)</f>
        <v>7474985.79323971</v>
      </c>
      <c r="AD34" s="65" t="n">
        <f aca="false">M34*W34</f>
        <v>1386571.54924814</v>
      </c>
      <c r="AE34" s="65" t="n">
        <f aca="false">N34*W34</f>
        <v>5761061.41787383</v>
      </c>
      <c r="AF34" s="65" t="n">
        <f aca="false">O34*W34</f>
        <v>186115.303310524</v>
      </c>
      <c r="AG34" s="65" t="n">
        <f aca="false">P34*W34</f>
        <v>141237.522807215</v>
      </c>
    </row>
    <row r="35" s="5" customFormat="true" ht="28.5" hidden="false" customHeight="true" outlineLevel="0" collapsed="false">
      <c r="A35" s="21" t="n">
        <v>24</v>
      </c>
      <c r="B35" s="14" t="s">
        <v>478</v>
      </c>
      <c r="C35" s="14" t="s">
        <v>471</v>
      </c>
      <c r="D35" s="14"/>
      <c r="E35" s="14" t="s">
        <v>479</v>
      </c>
      <c r="F35" s="63" t="str">
        <f aca="false">CONCATENATE(C35,D35,E35)</f>
        <v>КТП 10 (6) кВ блочного типа (бетонные здания), количество Т (АТ) шт. и мощность кВА:1 x 2500</v>
      </c>
      <c r="G35" s="64" t="n">
        <v>6827.58</v>
      </c>
      <c r="H35" s="65" t="n">
        <f aca="false">G35-I35-J35-K35</f>
        <v>1170.91</v>
      </c>
      <c r="I35" s="66" t="n">
        <v>5393.59</v>
      </c>
      <c r="J35" s="66" t="n">
        <v>133.58</v>
      </c>
      <c r="K35" s="66" t="n">
        <v>129.5</v>
      </c>
      <c r="L35" s="65" t="n">
        <f aca="false">G35*1000</f>
        <v>6827580</v>
      </c>
      <c r="M35" s="65" t="n">
        <f aca="false">H35*1000</f>
        <v>1170910</v>
      </c>
      <c r="N35" s="65" t="n">
        <f aca="false">I35*1000</f>
        <v>5393590</v>
      </c>
      <c r="O35" s="65" t="n">
        <f aca="false">J35*1000</f>
        <v>133580</v>
      </c>
      <c r="P35" s="65" t="n">
        <f aca="false">K35*1000</f>
        <v>129500</v>
      </c>
      <c r="Q35" s="67" t="n">
        <v>1.12</v>
      </c>
      <c r="R35" s="67" t="n">
        <v>1.17</v>
      </c>
      <c r="S35" s="67" t="n">
        <v>1.01</v>
      </c>
      <c r="T35" s="67" t="n">
        <v>1.01</v>
      </c>
      <c r="U35" s="67" t="n">
        <v>1.0527260918901</v>
      </c>
      <c r="V35" s="67" t="n">
        <f aca="false">Q35*S35*U35</f>
        <v>1.19084375514608</v>
      </c>
      <c r="W35" s="67" t="n">
        <f aca="false">Q35*R35*T35*U35</f>
        <v>1.39328719352092</v>
      </c>
      <c r="X35" s="65" t="n">
        <f aca="false">SUM(Y35:AB35)</f>
        <v>8130581.00576028</v>
      </c>
      <c r="Y35" s="65" t="n">
        <f aca="false">M35*V35</f>
        <v>1394370.8613381</v>
      </c>
      <c r="Z35" s="65" t="n">
        <f aca="false">N35*V35</f>
        <v>6422922.96931835</v>
      </c>
      <c r="AA35" s="65" t="n">
        <f aca="false">O35*V35</f>
        <v>159072.908812414</v>
      </c>
      <c r="AB35" s="65" t="n">
        <f aca="false">P35*V35</f>
        <v>154214.266291418</v>
      </c>
      <c r="AC35" s="65" t="n">
        <f aca="false">SUM(AD35:AG35)</f>
        <v>9512779.77673953</v>
      </c>
      <c r="AD35" s="65" t="n">
        <f aca="false">M35*W35</f>
        <v>1631413.90776557</v>
      </c>
      <c r="AE35" s="65" t="n">
        <f aca="false">N35*W35</f>
        <v>7514819.87410247</v>
      </c>
      <c r="AF35" s="65" t="n">
        <f aca="false">O35*W35</f>
        <v>186115.303310524</v>
      </c>
      <c r="AG35" s="65" t="n">
        <f aca="false">P35*W35</f>
        <v>180430.691560958</v>
      </c>
    </row>
    <row r="36" s="5" customFormat="true" ht="28.5" hidden="false" customHeight="true" outlineLevel="0" collapsed="false">
      <c r="A36" s="21" t="n">
        <v>25</v>
      </c>
      <c r="B36" s="14" t="s">
        <v>480</v>
      </c>
      <c r="C36" s="14" t="s">
        <v>471</v>
      </c>
      <c r="D36" s="14"/>
      <c r="E36" s="14" t="s">
        <v>455</v>
      </c>
      <c r="F36" s="63" t="str">
        <f aca="false">CONCATENATE(C36,D36,E36)</f>
        <v>КТП 10 (6) кВ блочного типа (бетонные здания), количество Т (АТ) шт. и мощность кВА:2 x 400</v>
      </c>
      <c r="G36" s="64" t="n">
        <v>6889.22</v>
      </c>
      <c r="H36" s="65" t="n">
        <f aca="false">G36-I36-J36-K36</f>
        <v>1357.82</v>
      </c>
      <c r="I36" s="66" t="n">
        <v>5155.39</v>
      </c>
      <c r="J36" s="66" t="n">
        <v>247.12</v>
      </c>
      <c r="K36" s="66" t="n">
        <v>128.89</v>
      </c>
      <c r="L36" s="65" t="n">
        <f aca="false">G36*1000</f>
        <v>6889220</v>
      </c>
      <c r="M36" s="65" t="n">
        <f aca="false">H36*1000</f>
        <v>1357820</v>
      </c>
      <c r="N36" s="65" t="n">
        <f aca="false">I36*1000</f>
        <v>5155390</v>
      </c>
      <c r="O36" s="65" t="n">
        <f aca="false">J36*1000</f>
        <v>247120</v>
      </c>
      <c r="P36" s="65" t="n">
        <f aca="false">K36*1000</f>
        <v>128890</v>
      </c>
      <c r="Q36" s="67" t="n">
        <v>1.12</v>
      </c>
      <c r="R36" s="67" t="n">
        <v>1.17</v>
      </c>
      <c r="S36" s="67" t="n">
        <v>1.01</v>
      </c>
      <c r="T36" s="67" t="n">
        <v>1.01</v>
      </c>
      <c r="U36" s="67" t="n">
        <v>1.0527260918901</v>
      </c>
      <c r="V36" s="67" t="n">
        <f aca="false">Q36*S36*U36</f>
        <v>1.19084375514608</v>
      </c>
      <c r="W36" s="67" t="n">
        <f aca="false">Q36*R36*T36*U36</f>
        <v>1.39328719352092</v>
      </c>
      <c r="X36" s="65" t="n">
        <f aca="false">SUM(Y36:AB36)</f>
        <v>8203984.61482749</v>
      </c>
      <c r="Y36" s="65" t="n">
        <f aca="false">M36*V36</f>
        <v>1616951.46761245</v>
      </c>
      <c r="Z36" s="65" t="n">
        <f aca="false">N36*V36</f>
        <v>6139263.98684256</v>
      </c>
      <c r="AA36" s="65" t="n">
        <f aca="false">O36*V36</f>
        <v>294281.3087717</v>
      </c>
      <c r="AB36" s="65" t="n">
        <f aca="false">P36*V36</f>
        <v>153487.851600778</v>
      </c>
      <c r="AC36" s="65" t="n">
        <f aca="false">SUM(AD36:AG36)</f>
        <v>9598661.99934816</v>
      </c>
      <c r="AD36" s="65" t="n">
        <f aca="false">M36*W36</f>
        <v>1891833.21710657</v>
      </c>
      <c r="AE36" s="65" t="n">
        <f aca="false">N36*W36</f>
        <v>7182938.86460579</v>
      </c>
      <c r="AF36" s="65" t="n">
        <f aca="false">O36*W36</f>
        <v>344309.131262889</v>
      </c>
      <c r="AG36" s="65" t="n">
        <f aca="false">P36*W36</f>
        <v>179580.786372911</v>
      </c>
    </row>
    <row r="37" s="5" customFormat="true" ht="28.5" hidden="false" customHeight="true" outlineLevel="0" collapsed="false">
      <c r="A37" s="21" t="n">
        <v>26</v>
      </c>
      <c r="B37" s="14" t="s">
        <v>481</v>
      </c>
      <c r="C37" s="14" t="s">
        <v>471</v>
      </c>
      <c r="D37" s="14"/>
      <c r="E37" s="14" t="s">
        <v>457</v>
      </c>
      <c r="F37" s="63" t="str">
        <f aca="false">CONCATENATE(C37,D37,E37)</f>
        <v>КТП 10 (6) кВ блочного типа (бетонные здания), количество Т (АТ) шт. и мощность кВА:2 x 630</v>
      </c>
      <c r="G37" s="64" t="n">
        <v>7767.4</v>
      </c>
      <c r="H37" s="65" t="n">
        <f aca="false">G37-I37-J37-K37</f>
        <v>1463.34</v>
      </c>
      <c r="I37" s="66" t="n">
        <v>5911.16</v>
      </c>
      <c r="J37" s="66" t="n">
        <v>247.12</v>
      </c>
      <c r="K37" s="66" t="n">
        <v>145.78</v>
      </c>
      <c r="L37" s="65" t="n">
        <f aca="false">G37*1000</f>
        <v>7767400</v>
      </c>
      <c r="M37" s="65" t="n">
        <f aca="false">H37*1000</f>
        <v>1463340</v>
      </c>
      <c r="N37" s="65" t="n">
        <f aca="false">I37*1000</f>
        <v>5911160</v>
      </c>
      <c r="O37" s="65" t="n">
        <f aca="false">J37*1000</f>
        <v>247120</v>
      </c>
      <c r="P37" s="65" t="n">
        <f aca="false">K37*1000</f>
        <v>145780</v>
      </c>
      <c r="Q37" s="67" t="n">
        <v>1.12</v>
      </c>
      <c r="R37" s="67" t="n">
        <v>1.17</v>
      </c>
      <c r="S37" s="67" t="n">
        <v>1.01</v>
      </c>
      <c r="T37" s="67" t="n">
        <v>1.01</v>
      </c>
      <c r="U37" s="67" t="n">
        <v>1.0527260918901</v>
      </c>
      <c r="V37" s="67" t="n">
        <f aca="false">Q37*S37*U37</f>
        <v>1.19084375514608</v>
      </c>
      <c r="W37" s="67" t="n">
        <f aca="false">Q37*R37*T37*U37</f>
        <v>1.39328719352092</v>
      </c>
      <c r="X37" s="65" t="n">
        <f aca="false">SUM(Y37:AB37)</f>
        <v>9249759.78372167</v>
      </c>
      <c r="Y37" s="65" t="n">
        <f aca="false">M37*V37</f>
        <v>1742609.30065547</v>
      </c>
      <c r="Z37" s="65" t="n">
        <f aca="false">N37*V37</f>
        <v>7039267.97166931</v>
      </c>
      <c r="AA37" s="65" t="n">
        <f aca="false">O37*V37</f>
        <v>294281.3087717</v>
      </c>
      <c r="AB37" s="65" t="n">
        <f aca="false">P37*V37</f>
        <v>173601.202625196</v>
      </c>
      <c r="AC37" s="65" t="n">
        <f aca="false">SUM(AD37:AG37)</f>
        <v>10822218.9469544</v>
      </c>
      <c r="AD37" s="65" t="n">
        <f aca="false">M37*W37</f>
        <v>2038852.8817669</v>
      </c>
      <c r="AE37" s="65" t="n">
        <f aca="false">N37*W37</f>
        <v>8235943.52685309</v>
      </c>
      <c r="AF37" s="65" t="n">
        <f aca="false">O37*W37</f>
        <v>344309.131262889</v>
      </c>
      <c r="AG37" s="65" t="n">
        <f aca="false">P37*W37</f>
        <v>203113.407071479</v>
      </c>
    </row>
    <row r="38" s="5" customFormat="true" ht="28.5" hidden="false" customHeight="true" outlineLevel="0" collapsed="false">
      <c r="A38" s="21" t="n">
        <v>27</v>
      </c>
      <c r="B38" s="14" t="s">
        <v>482</v>
      </c>
      <c r="C38" s="14" t="s">
        <v>471</v>
      </c>
      <c r="D38" s="14"/>
      <c r="E38" s="14" t="s">
        <v>483</v>
      </c>
      <c r="F38" s="63" t="str">
        <f aca="false">CONCATENATE(C38,D38,E38)</f>
        <v>КТП 10 (6) кВ блочного типа (бетонные здания), количество Т (АТ) шт. и мощность кВА:2 x 1000</v>
      </c>
      <c r="G38" s="64" t="n">
        <v>8966.63</v>
      </c>
      <c r="H38" s="65" t="n">
        <f aca="false">G38-I38-J38-K38</f>
        <v>1607.82</v>
      </c>
      <c r="I38" s="66" t="n">
        <v>6920.23</v>
      </c>
      <c r="J38" s="66" t="n">
        <v>270.16</v>
      </c>
      <c r="K38" s="66" t="n">
        <v>168.42</v>
      </c>
      <c r="L38" s="65" t="n">
        <f aca="false">G38*1000</f>
        <v>8966630</v>
      </c>
      <c r="M38" s="65" t="n">
        <f aca="false">H38*1000</f>
        <v>1607820</v>
      </c>
      <c r="N38" s="65" t="n">
        <f aca="false">I38*1000</f>
        <v>6920230</v>
      </c>
      <c r="O38" s="65" t="n">
        <f aca="false">J38*1000</f>
        <v>270160</v>
      </c>
      <c r="P38" s="65" t="n">
        <f aca="false">K38*1000</f>
        <v>168420</v>
      </c>
      <c r="Q38" s="67" t="n">
        <v>1.12</v>
      </c>
      <c r="R38" s="67" t="n">
        <v>1.17</v>
      </c>
      <c r="S38" s="67" t="n">
        <v>1.01</v>
      </c>
      <c r="T38" s="67" t="n">
        <v>1.01</v>
      </c>
      <c r="U38" s="67" t="n">
        <v>1.0527260918901</v>
      </c>
      <c r="V38" s="67" t="n">
        <f aca="false">Q38*S38*U38</f>
        <v>1.19084375514608</v>
      </c>
      <c r="W38" s="67" t="n">
        <f aca="false">Q38*R38*T38*U38</f>
        <v>1.39328719352092</v>
      </c>
      <c r="X38" s="65" t="n">
        <f aca="false">SUM(Y38:AB38)</f>
        <v>10677855.3402055</v>
      </c>
      <c r="Y38" s="65" t="n">
        <f aca="false">M38*V38</f>
        <v>1914662.40639897</v>
      </c>
      <c r="Z38" s="65" t="n">
        <f aca="false">N38*V38</f>
        <v>8240912.67967457</v>
      </c>
      <c r="AA38" s="65" t="n">
        <f aca="false">O38*V38</f>
        <v>321718.348890265</v>
      </c>
      <c r="AB38" s="65" t="n">
        <f aca="false">P38*V38</f>
        <v>200561.905241703</v>
      </c>
      <c r="AC38" s="65" t="n">
        <f aca="false">SUM(AD38:AG38)</f>
        <v>12493090.7480404</v>
      </c>
      <c r="AD38" s="65" t="n">
        <f aca="false">M38*W38</f>
        <v>2240155.0154868</v>
      </c>
      <c r="AE38" s="65" t="n">
        <f aca="false">N38*W38</f>
        <v>9641867.83521924</v>
      </c>
      <c r="AF38" s="65" t="n">
        <f aca="false">O38*W38</f>
        <v>376410.46820161</v>
      </c>
      <c r="AG38" s="65" t="n">
        <f aca="false">P38*W38</f>
        <v>234657.429132793</v>
      </c>
    </row>
    <row r="39" s="5" customFormat="true" ht="28.5" hidden="false" customHeight="true" outlineLevel="0" collapsed="false">
      <c r="A39" s="21" t="n">
        <v>28</v>
      </c>
      <c r="B39" s="14" t="s">
        <v>484</v>
      </c>
      <c r="C39" s="14" t="s">
        <v>471</v>
      </c>
      <c r="D39" s="14"/>
      <c r="E39" s="14" t="s">
        <v>485</v>
      </c>
      <c r="F39" s="63" t="str">
        <f aca="false">CONCATENATE(C39,D39,E39)</f>
        <v>КТП 10 (6) кВ блочного типа (бетонные здания), количество Т (АТ) шт. и мощность кВА:2 x 1250</v>
      </c>
      <c r="G39" s="64" t="n">
        <v>10735.12</v>
      </c>
      <c r="H39" s="65" t="n">
        <f aca="false">G39-I39-J39-K39</f>
        <v>1820.29</v>
      </c>
      <c r="I39" s="66" t="n">
        <v>8442.23</v>
      </c>
      <c r="J39" s="66" t="n">
        <v>270.16</v>
      </c>
      <c r="K39" s="66" t="n">
        <v>202.44</v>
      </c>
      <c r="L39" s="65" t="n">
        <f aca="false">G39*1000</f>
        <v>10735120</v>
      </c>
      <c r="M39" s="65" t="n">
        <f aca="false">H39*1000</f>
        <v>1820290</v>
      </c>
      <c r="N39" s="65" t="n">
        <f aca="false">I39*1000</f>
        <v>8442230</v>
      </c>
      <c r="O39" s="65" t="n">
        <f aca="false">J39*1000</f>
        <v>270160</v>
      </c>
      <c r="P39" s="65" t="n">
        <f aca="false">K39*1000</f>
        <v>202440</v>
      </c>
      <c r="Q39" s="67" t="n">
        <v>1.12</v>
      </c>
      <c r="R39" s="67" t="n">
        <v>1.17</v>
      </c>
      <c r="S39" s="67" t="n">
        <v>1.01</v>
      </c>
      <c r="T39" s="67" t="n">
        <v>1.01</v>
      </c>
      <c r="U39" s="67" t="n">
        <v>1.0527260918901</v>
      </c>
      <c r="V39" s="67" t="n">
        <f aca="false">Q39*S39*U39</f>
        <v>1.19084375514608</v>
      </c>
      <c r="W39" s="67" t="n">
        <f aca="false">Q39*R39*T39*U39</f>
        <v>1.39328719352092</v>
      </c>
      <c r="X39" s="65" t="n">
        <f aca="false">SUM(Y39:AB39)</f>
        <v>12783850.6127438</v>
      </c>
      <c r="Y39" s="65" t="n">
        <f aca="false">M39*V39</f>
        <v>2167680.97905486</v>
      </c>
      <c r="Z39" s="65" t="n">
        <f aca="false">N39*V39</f>
        <v>10053376.8750069</v>
      </c>
      <c r="AA39" s="65" t="n">
        <f aca="false">O39*V39</f>
        <v>321718.348890265</v>
      </c>
      <c r="AB39" s="65" t="n">
        <f aca="false">P39*V39</f>
        <v>241074.409791773</v>
      </c>
      <c r="AC39" s="65" t="n">
        <f aca="false">SUM(AD39:AG39)</f>
        <v>14957105.2169102</v>
      </c>
      <c r="AD39" s="65" t="n">
        <f aca="false">M39*W39</f>
        <v>2536186.74549419</v>
      </c>
      <c r="AE39" s="65" t="n">
        <f aca="false">N39*W39</f>
        <v>11762450.9437581</v>
      </c>
      <c r="AF39" s="65" t="n">
        <f aca="false">O39*W39</f>
        <v>376410.46820161</v>
      </c>
      <c r="AG39" s="65" t="n">
        <f aca="false">P39*W39</f>
        <v>282057.059456374</v>
      </c>
    </row>
    <row r="40" s="5" customFormat="true" ht="28.5" hidden="false" customHeight="true" outlineLevel="0" collapsed="false">
      <c r="A40" s="21" t="n">
        <v>29</v>
      </c>
      <c r="B40" s="14" t="s">
        <v>486</v>
      </c>
      <c r="C40" s="14" t="s">
        <v>471</v>
      </c>
      <c r="D40" s="14"/>
      <c r="E40" s="14" t="s">
        <v>487</v>
      </c>
      <c r="F40" s="63" t="str">
        <f aca="false">CONCATENATE(C40,D40,E40)</f>
        <v>КТП 10 (6) кВ блочного типа (бетонные здания), количество Т (АТ) шт. и мощность кВА:2 x 1600</v>
      </c>
      <c r="G40" s="64" t="n">
        <v>13440.77</v>
      </c>
      <c r="H40" s="65" t="n">
        <f aca="false">G40-I40-J40-K40</f>
        <v>2149.32</v>
      </c>
      <c r="I40" s="66" t="n">
        <v>10766.74</v>
      </c>
      <c r="J40" s="66" t="n">
        <v>270.22</v>
      </c>
      <c r="K40" s="66" t="n">
        <v>254.49</v>
      </c>
      <c r="L40" s="65" t="n">
        <f aca="false">G40*1000</f>
        <v>13440770</v>
      </c>
      <c r="M40" s="65" t="n">
        <f aca="false">H40*1000</f>
        <v>2149320</v>
      </c>
      <c r="N40" s="65" t="n">
        <f aca="false">I40*1000</f>
        <v>10766740</v>
      </c>
      <c r="O40" s="65" t="n">
        <f aca="false">J40*1000</f>
        <v>270220</v>
      </c>
      <c r="P40" s="65" t="n">
        <f aca="false">K40*1000</f>
        <v>254490</v>
      </c>
      <c r="Q40" s="67" t="n">
        <v>1.12</v>
      </c>
      <c r="R40" s="67" t="n">
        <v>1.17</v>
      </c>
      <c r="S40" s="67" t="n">
        <v>1.01</v>
      </c>
      <c r="T40" s="67" t="n">
        <v>1.01</v>
      </c>
      <c r="U40" s="67" t="n">
        <v>1.0527260918901</v>
      </c>
      <c r="V40" s="67" t="n">
        <f aca="false">Q40*S40*U40</f>
        <v>1.19084375514608</v>
      </c>
      <c r="W40" s="67" t="n">
        <f aca="false">Q40*R40*T40*U40</f>
        <v>1.39328719352092</v>
      </c>
      <c r="X40" s="65" t="n">
        <f aca="false">SUM(Y40:AB40)</f>
        <v>16005857.0188548</v>
      </c>
      <c r="Y40" s="65" t="n">
        <f aca="false">M40*V40</f>
        <v>2559504.29981058</v>
      </c>
      <c r="Z40" s="65" t="n">
        <f aca="false">N40*V40</f>
        <v>12821505.0922815</v>
      </c>
      <c r="AA40" s="65" t="n">
        <f aca="false">O40*V40</f>
        <v>321789.799515574</v>
      </c>
      <c r="AB40" s="65" t="n">
        <f aca="false">P40*V40</f>
        <v>303057.827247126</v>
      </c>
      <c r="AC40" s="65" t="n">
        <f aca="false">SUM(AD40:AG40)</f>
        <v>18726852.7120601</v>
      </c>
      <c r="AD40" s="65" t="n">
        <f aca="false">M40*W40</f>
        <v>2994620.03077837</v>
      </c>
      <c r="AE40" s="65" t="n">
        <f aca="false">N40*W40</f>
        <v>15001160.9579694</v>
      </c>
      <c r="AF40" s="65" t="n">
        <f aca="false">O40*W40</f>
        <v>376494.065433222</v>
      </c>
      <c r="AG40" s="65" t="n">
        <f aca="false">P40*W40</f>
        <v>354577.657879138</v>
      </c>
    </row>
    <row r="41" s="5" customFormat="true" ht="28.5" hidden="false" customHeight="true" outlineLevel="0" collapsed="false">
      <c r="A41" s="21" t="n">
        <v>30</v>
      </c>
      <c r="B41" s="14" t="s">
        <v>488</v>
      </c>
      <c r="C41" s="14" t="s">
        <v>471</v>
      </c>
      <c r="D41" s="14"/>
      <c r="E41" s="14" t="s">
        <v>489</v>
      </c>
      <c r="F41" s="63" t="str">
        <f aca="false">CONCATENATE(C41,D41,E41)</f>
        <v>КТП 10 (6) кВ блочного типа (бетонные здания), количество Т (АТ) шт. и мощность кВА:2 x 2500</v>
      </c>
      <c r="G41" s="64" t="n">
        <v>17566.65</v>
      </c>
      <c r="H41" s="65" t="n">
        <f aca="false">G41-I41-J41-K41</f>
        <v>2645.03</v>
      </c>
      <c r="I41" s="66" t="n">
        <v>14317.54</v>
      </c>
      <c r="J41" s="66" t="n">
        <v>270.22</v>
      </c>
      <c r="K41" s="66" t="n">
        <v>333.86</v>
      </c>
      <c r="L41" s="65" t="n">
        <f aca="false">G41*1000</f>
        <v>17566650</v>
      </c>
      <c r="M41" s="65" t="n">
        <f aca="false">H41*1000</f>
        <v>2645030</v>
      </c>
      <c r="N41" s="65" t="n">
        <f aca="false">I41*1000</f>
        <v>14317540</v>
      </c>
      <c r="O41" s="65" t="n">
        <f aca="false">J41*1000</f>
        <v>270220</v>
      </c>
      <c r="P41" s="65" t="n">
        <f aca="false">K41*1000</f>
        <v>333860</v>
      </c>
      <c r="Q41" s="67" t="n">
        <v>1.12</v>
      </c>
      <c r="R41" s="67" t="n">
        <v>1.17</v>
      </c>
      <c r="S41" s="67" t="n">
        <v>1.01</v>
      </c>
      <c r="T41" s="67" t="n">
        <v>1.01</v>
      </c>
      <c r="U41" s="67" t="n">
        <v>1.0527260918901</v>
      </c>
      <c r="V41" s="67" t="n">
        <f aca="false">Q41*S41*U41</f>
        <v>1.19084375514608</v>
      </c>
      <c r="W41" s="67" t="n">
        <f aca="false">Q41*R41*T41*U41</f>
        <v>1.39328719352092</v>
      </c>
      <c r="X41" s="65" t="n">
        <f aca="false">SUM(Y41:AB41)</f>
        <v>20919135.4513369</v>
      </c>
      <c r="Y41" s="65" t="n">
        <f aca="false">M41*V41</f>
        <v>3149817.45767404</v>
      </c>
      <c r="Z41" s="65" t="n">
        <f aca="false">N41*V41</f>
        <v>17049953.0980542</v>
      </c>
      <c r="AA41" s="65" t="n">
        <f aca="false">O41*V41</f>
        <v>321789.799515574</v>
      </c>
      <c r="AB41" s="65" t="n">
        <f aca="false">P41*V41</f>
        <v>397575.096093071</v>
      </c>
      <c r="AC41" s="65" t="n">
        <f aca="false">SUM(AD41:AG41)</f>
        <v>24475388.4780642</v>
      </c>
      <c r="AD41" s="65" t="n">
        <f aca="false">M41*W41</f>
        <v>3685286.42547863</v>
      </c>
      <c r="AE41" s="65" t="n">
        <f aca="false">N41*W41</f>
        <v>19948445.1247234</v>
      </c>
      <c r="AF41" s="65" t="n">
        <f aca="false">O41*W41</f>
        <v>376494.065433222</v>
      </c>
      <c r="AG41" s="65" t="n">
        <f aca="false">P41*W41</f>
        <v>465162.862428893</v>
      </c>
    </row>
    <row r="42" s="5" customFormat="true" ht="45.75" hidden="false" customHeight="false" outlineLevel="0" collapsed="false">
      <c r="A42" s="21" t="n">
        <v>31</v>
      </c>
      <c r="B42" s="14" t="s">
        <v>490</v>
      </c>
      <c r="C42" s="14" t="s">
        <v>491</v>
      </c>
      <c r="D42" s="14"/>
      <c r="E42" s="14" t="s">
        <v>443</v>
      </c>
      <c r="F42" s="63" t="str">
        <f aca="false">CONCATENATE(C42,D42,E42)</f>
        <v>КТП 10 (6) кВ блочного типа (здания из сэндвич-панелей), количество Т (АТ) шт. и мощность кВА:1 x 400</v>
      </c>
      <c r="G42" s="64" t="n">
        <v>2698.18</v>
      </c>
      <c r="H42" s="65" t="n">
        <f aca="false">G42-I42-J42-K42</f>
        <v>678.14</v>
      </c>
      <c r="I42" s="66" t="n">
        <v>1847.74</v>
      </c>
      <c r="J42" s="66" t="n">
        <v>122.01</v>
      </c>
      <c r="K42" s="66" t="n">
        <v>50.29</v>
      </c>
      <c r="L42" s="65" t="n">
        <f aca="false">G42*1000</f>
        <v>2698180</v>
      </c>
      <c r="M42" s="65" t="n">
        <f aca="false">H42*1000</f>
        <v>678140</v>
      </c>
      <c r="N42" s="65" t="n">
        <f aca="false">I42*1000</f>
        <v>1847740</v>
      </c>
      <c r="O42" s="65" t="n">
        <f aca="false">J42*1000</f>
        <v>122010</v>
      </c>
      <c r="P42" s="65" t="n">
        <f aca="false">K42*1000</f>
        <v>50290</v>
      </c>
      <c r="Q42" s="67" t="n">
        <v>1.12</v>
      </c>
      <c r="R42" s="67" t="n">
        <v>1.17</v>
      </c>
      <c r="S42" s="67" t="n">
        <v>1.01</v>
      </c>
      <c r="T42" s="67" t="n">
        <v>1.01</v>
      </c>
      <c r="U42" s="67" t="n">
        <v>1.0527260918901</v>
      </c>
      <c r="V42" s="67" t="n">
        <f aca="false">Q42*S42*U42</f>
        <v>1.19084375514608</v>
      </c>
      <c r="W42" s="67" t="n">
        <f aca="false">Q42*R42*T42*U42</f>
        <v>1.39328719352092</v>
      </c>
      <c r="X42" s="65" t="n">
        <f aca="false">SUM(Y42:AB42)</f>
        <v>3213110.80326005</v>
      </c>
      <c r="Y42" s="65" t="n">
        <f aca="false">M42*V42</f>
        <v>807558.784114764</v>
      </c>
      <c r="Z42" s="65" t="n">
        <f aca="false">N42*V42</f>
        <v>2200369.64013362</v>
      </c>
      <c r="AA42" s="65" t="n">
        <f aca="false">O42*V42</f>
        <v>145294.846565373</v>
      </c>
      <c r="AB42" s="65" t="n">
        <f aca="false">P42*V42</f>
        <v>59887.5324462964</v>
      </c>
      <c r="AC42" s="65" t="n">
        <f aca="false">SUM(AD42:AG42)</f>
        <v>3759339.63981426</v>
      </c>
      <c r="AD42" s="65" t="n">
        <f aca="false">M42*W42</f>
        <v>944843.777414273</v>
      </c>
      <c r="AE42" s="65" t="n">
        <f aca="false">N42*W42</f>
        <v>2574432.47895634</v>
      </c>
      <c r="AF42" s="65" t="n">
        <f aca="false">O42*W42</f>
        <v>169994.970481487</v>
      </c>
      <c r="AG42" s="65" t="n">
        <f aca="false">P42*W42</f>
        <v>70068.4129621668</v>
      </c>
    </row>
    <row r="43" s="5" customFormat="true" ht="28.5" hidden="false" customHeight="true" outlineLevel="0" collapsed="false">
      <c r="A43" s="21" t="n">
        <v>32</v>
      </c>
      <c r="B43" s="14" t="s">
        <v>492</v>
      </c>
      <c r="C43" s="14" t="s">
        <v>491</v>
      </c>
      <c r="D43" s="14"/>
      <c r="E43" s="14" t="s">
        <v>445</v>
      </c>
      <c r="F43" s="63" t="str">
        <f aca="false">CONCATENATE(C43,D43,E43)</f>
        <v>КТП 10 (6) кВ блочного типа (здания из сэндвич-панелей), количество Т (АТ) шт. и мощность кВА:1 x 630</v>
      </c>
      <c r="G43" s="64" t="n">
        <v>2877.19</v>
      </c>
      <c r="H43" s="65" t="n">
        <f aca="false">G43-I43-J43-K43</f>
        <v>699.66</v>
      </c>
      <c r="I43" s="66" t="n">
        <v>2001.78</v>
      </c>
      <c r="J43" s="66" t="n">
        <v>122.01</v>
      </c>
      <c r="K43" s="66" t="n">
        <v>53.74</v>
      </c>
      <c r="L43" s="65" t="n">
        <f aca="false">G43*1000</f>
        <v>2877190</v>
      </c>
      <c r="M43" s="65" t="n">
        <f aca="false">H43*1000</f>
        <v>699660</v>
      </c>
      <c r="N43" s="65" t="n">
        <f aca="false">I43*1000</f>
        <v>2001780</v>
      </c>
      <c r="O43" s="65" t="n">
        <f aca="false">J43*1000</f>
        <v>122010</v>
      </c>
      <c r="P43" s="65" t="n">
        <f aca="false">K43*1000</f>
        <v>53740</v>
      </c>
      <c r="Q43" s="67" t="n">
        <v>1.12</v>
      </c>
      <c r="R43" s="67" t="n">
        <v>1.17</v>
      </c>
      <c r="S43" s="67" t="n">
        <v>1.01</v>
      </c>
      <c r="T43" s="67" t="n">
        <v>1.01</v>
      </c>
      <c r="U43" s="67" t="n">
        <v>1.0527260918901</v>
      </c>
      <c r="V43" s="67" t="n">
        <f aca="false">Q43*S43*U43</f>
        <v>1.19084375514608</v>
      </c>
      <c r="W43" s="67" t="n">
        <f aca="false">Q43*R43*T43*U43</f>
        <v>1.39328719352092</v>
      </c>
      <c r="X43" s="65" t="n">
        <f aca="false">SUM(Y43:AB43)</f>
        <v>3426283.74386875</v>
      </c>
      <c r="Y43" s="65" t="n">
        <f aca="false">M43*V43</f>
        <v>833185.741725507</v>
      </c>
      <c r="Z43" s="65" t="n">
        <f aca="false">N43*V43</f>
        <v>2383807.21217632</v>
      </c>
      <c r="AA43" s="65" t="n">
        <f aca="false">O43*V43</f>
        <v>145294.846565373</v>
      </c>
      <c r="AB43" s="65" t="n">
        <f aca="false">P43*V43</f>
        <v>63995.9434015504</v>
      </c>
      <c r="AC43" s="65" t="n">
        <f aca="false">SUM(AD43:AG43)</f>
        <v>4008751.98032644</v>
      </c>
      <c r="AD43" s="65" t="n">
        <f aca="false">M43*W43</f>
        <v>974827.317818844</v>
      </c>
      <c r="AE43" s="65" t="n">
        <f aca="false">N43*W43</f>
        <v>2789054.4382463</v>
      </c>
      <c r="AF43" s="65" t="n">
        <f aca="false">O43*W43</f>
        <v>169994.970481487</v>
      </c>
      <c r="AG43" s="65" t="n">
        <f aca="false">P43*W43</f>
        <v>74875.253779814</v>
      </c>
    </row>
    <row r="44" s="5" customFormat="true" ht="28.5" hidden="false" customHeight="true" outlineLevel="0" collapsed="false">
      <c r="A44" s="21" t="n">
        <v>33</v>
      </c>
      <c r="B44" s="14" t="s">
        <v>493</v>
      </c>
      <c r="C44" s="14" t="s">
        <v>491</v>
      </c>
      <c r="D44" s="14"/>
      <c r="E44" s="14" t="s">
        <v>447</v>
      </c>
      <c r="F44" s="63" t="str">
        <f aca="false">CONCATENATE(C44,D44,E44)</f>
        <v>КТП 10 (6) кВ блочного типа (здания из сэндвич-панелей), количество Т (АТ) шт. и мощность кВА:1 x 1000</v>
      </c>
      <c r="G44" s="64" t="n">
        <v>3558.5</v>
      </c>
      <c r="H44" s="65" t="n">
        <f aca="false">G44-I44-J44-K44</f>
        <v>780.31</v>
      </c>
      <c r="I44" s="66" t="n">
        <v>2578.47</v>
      </c>
      <c r="J44" s="66" t="n">
        <v>133.09</v>
      </c>
      <c r="K44" s="66" t="n">
        <v>66.63</v>
      </c>
      <c r="L44" s="65" t="n">
        <f aca="false">G44*1000</f>
        <v>3558500</v>
      </c>
      <c r="M44" s="65" t="n">
        <f aca="false">H44*1000</f>
        <v>780310</v>
      </c>
      <c r="N44" s="65" t="n">
        <f aca="false">I44*1000</f>
        <v>2578470</v>
      </c>
      <c r="O44" s="65" t="n">
        <f aca="false">J44*1000</f>
        <v>133090</v>
      </c>
      <c r="P44" s="65" t="n">
        <f aca="false">K44*1000</f>
        <v>66630</v>
      </c>
      <c r="Q44" s="67" t="n">
        <v>1.12</v>
      </c>
      <c r="R44" s="67" t="n">
        <v>1.17</v>
      </c>
      <c r="S44" s="67" t="n">
        <v>1.01</v>
      </c>
      <c r="T44" s="67" t="n">
        <v>1.01</v>
      </c>
      <c r="U44" s="67" t="n">
        <v>1.0527260918901</v>
      </c>
      <c r="V44" s="67" t="n">
        <f aca="false">Q44*S44*U44</f>
        <v>1.19084375514608</v>
      </c>
      <c r="W44" s="67" t="n">
        <f aca="false">Q44*R44*T44*U44</f>
        <v>1.39328719352092</v>
      </c>
      <c r="X44" s="65" t="n">
        <f aca="false">SUM(Y44:AB44)</f>
        <v>4237617.50268733</v>
      </c>
      <c r="Y44" s="65" t="n">
        <f aca="false">M44*V44</f>
        <v>929227.290578039</v>
      </c>
      <c r="Z44" s="65" t="n">
        <f aca="false">N44*V44</f>
        <v>3070554.89733152</v>
      </c>
      <c r="AA44" s="65" t="n">
        <f aca="false">O44*V44</f>
        <v>158489.395372392</v>
      </c>
      <c r="AB44" s="65" t="n">
        <f aca="false">P44*V44</f>
        <v>79345.9194053834</v>
      </c>
      <c r="AC44" s="65" t="n">
        <f aca="false">SUM(AD44:AG44)</f>
        <v>4958012.47814418</v>
      </c>
      <c r="AD44" s="65" t="n">
        <f aca="false">M44*W44</f>
        <v>1087195.92997631</v>
      </c>
      <c r="AE44" s="65" t="n">
        <f aca="false">N44*W44</f>
        <v>3592549.22987787</v>
      </c>
      <c r="AF44" s="65" t="n">
        <f aca="false">O44*W44</f>
        <v>185432.592585699</v>
      </c>
      <c r="AG44" s="65" t="n">
        <f aca="false">P44*W44</f>
        <v>92834.7257042986</v>
      </c>
    </row>
    <row r="45" s="5" customFormat="true" ht="28.5" hidden="false" customHeight="true" outlineLevel="0" collapsed="false">
      <c r="A45" s="21" t="n">
        <v>34</v>
      </c>
      <c r="B45" s="14" t="s">
        <v>494</v>
      </c>
      <c r="C45" s="14" t="s">
        <v>491</v>
      </c>
      <c r="D45" s="14"/>
      <c r="E45" s="14" t="s">
        <v>475</v>
      </c>
      <c r="F45" s="63" t="str">
        <f aca="false">CONCATENATE(C45,D45,E45)</f>
        <v>КТП 10 (6) кВ блочного типа (здания из сэндвич-панелей), количество Т (АТ) шт. и мощность кВА:1 x 1250</v>
      </c>
      <c r="G45" s="64" t="n">
        <v>4363.53</v>
      </c>
      <c r="H45" s="65" t="n">
        <f aca="false">G45-I45-J45-K45</f>
        <v>877.02</v>
      </c>
      <c r="I45" s="66" t="n">
        <v>3271.3</v>
      </c>
      <c r="J45" s="66" t="n">
        <v>133.09</v>
      </c>
      <c r="K45" s="66" t="n">
        <v>82.12</v>
      </c>
      <c r="L45" s="65" t="n">
        <f aca="false">G45*1000</f>
        <v>4363530</v>
      </c>
      <c r="M45" s="65" t="n">
        <f aca="false">H45*1000</f>
        <v>877020</v>
      </c>
      <c r="N45" s="65" t="n">
        <f aca="false">I45*1000</f>
        <v>3271300</v>
      </c>
      <c r="O45" s="65" t="n">
        <f aca="false">J45*1000</f>
        <v>133090</v>
      </c>
      <c r="P45" s="65" t="n">
        <f aca="false">K45*1000</f>
        <v>82120</v>
      </c>
      <c r="Q45" s="67" t="n">
        <v>1.12</v>
      </c>
      <c r="R45" s="67" t="n">
        <v>1.17</v>
      </c>
      <c r="S45" s="67" t="n">
        <v>1.01</v>
      </c>
      <c r="T45" s="67" t="n">
        <v>1.01</v>
      </c>
      <c r="U45" s="67" t="n">
        <v>1.0527260918901</v>
      </c>
      <c r="V45" s="67" t="n">
        <f aca="false">Q45*S45*U45</f>
        <v>1.19084375514608</v>
      </c>
      <c r="W45" s="67" t="n">
        <f aca="false">Q45*R45*T45*U45</f>
        <v>1.39328719352092</v>
      </c>
      <c r="X45" s="65" t="n">
        <f aca="false">SUM(Y45:AB45)</f>
        <v>5196282.45089258</v>
      </c>
      <c r="Y45" s="65" t="n">
        <f aca="false">M45*V45</f>
        <v>1044393.79013822</v>
      </c>
      <c r="Z45" s="65" t="n">
        <f aca="false">N45*V45</f>
        <v>3895607.17620938</v>
      </c>
      <c r="AA45" s="65" t="n">
        <f aca="false">O45*V45</f>
        <v>158489.395372392</v>
      </c>
      <c r="AB45" s="65" t="n">
        <f aca="false">P45*V45</f>
        <v>97792.0891725962</v>
      </c>
      <c r="AC45" s="65" t="n">
        <f aca="false">SUM(AD45:AG45)</f>
        <v>6079650.46754432</v>
      </c>
      <c r="AD45" s="65" t="n">
        <f aca="false">M45*W45</f>
        <v>1221940.73446171</v>
      </c>
      <c r="AE45" s="65" t="n">
        <f aca="false">N45*W45</f>
        <v>4557860.39616497</v>
      </c>
      <c r="AF45" s="65" t="n">
        <f aca="false">O45*W45</f>
        <v>185432.592585699</v>
      </c>
      <c r="AG45" s="65" t="n">
        <f aca="false">P45*W45</f>
        <v>114416.744331938</v>
      </c>
    </row>
    <row r="46" s="5" customFormat="true" ht="28.5" hidden="false" customHeight="true" outlineLevel="0" collapsed="false">
      <c r="A46" s="21" t="n">
        <v>35</v>
      </c>
      <c r="B46" s="14" t="s">
        <v>495</v>
      </c>
      <c r="C46" s="14" t="s">
        <v>491</v>
      </c>
      <c r="D46" s="14"/>
      <c r="E46" s="14" t="s">
        <v>477</v>
      </c>
      <c r="F46" s="63" t="str">
        <f aca="false">CONCATENATE(C46,D46,E46)</f>
        <v>КТП 10 (6) кВ блочного типа (здания из сэндвич-панелей), количество Т (АТ) шт. и мощность кВА:1 x 1600</v>
      </c>
      <c r="G46" s="64" t="n">
        <v>6155.14</v>
      </c>
      <c r="H46" s="65" t="n">
        <f aca="false">G46-I46-J46-K46</f>
        <v>1094.54</v>
      </c>
      <c r="I46" s="66" t="n">
        <v>4810.86</v>
      </c>
      <c r="J46" s="66" t="n">
        <v>133.16</v>
      </c>
      <c r="K46" s="66" t="n">
        <v>116.58</v>
      </c>
      <c r="L46" s="65" t="n">
        <f aca="false">G46*1000</f>
        <v>6155140</v>
      </c>
      <c r="M46" s="65" t="n">
        <f aca="false">H46*1000</f>
        <v>1094540</v>
      </c>
      <c r="N46" s="65" t="n">
        <f aca="false">I46*1000</f>
        <v>4810860</v>
      </c>
      <c r="O46" s="65" t="n">
        <f aca="false">J46*1000</f>
        <v>133160</v>
      </c>
      <c r="P46" s="65" t="n">
        <f aca="false">K46*1000</f>
        <v>116580</v>
      </c>
      <c r="Q46" s="67" t="n">
        <v>1.12</v>
      </c>
      <c r="R46" s="67" t="n">
        <v>1.17</v>
      </c>
      <c r="S46" s="67" t="n">
        <v>1.01</v>
      </c>
      <c r="T46" s="67" t="n">
        <v>1.01</v>
      </c>
      <c r="U46" s="67" t="n">
        <v>1.0527260918901</v>
      </c>
      <c r="V46" s="67" t="n">
        <f aca="false">Q46*S46*U46</f>
        <v>1.19084375514608</v>
      </c>
      <c r="W46" s="67" t="n">
        <f aca="false">Q46*R46*T46*U46</f>
        <v>1.39328719352092</v>
      </c>
      <c r="X46" s="65" t="n">
        <f aca="false">SUM(Y46:AB46)</f>
        <v>7329810.03104985</v>
      </c>
      <c r="Y46" s="65" t="n">
        <f aca="false">M46*V46</f>
        <v>1303426.12375759</v>
      </c>
      <c r="Z46" s="65" t="n">
        <f aca="false">N46*V46</f>
        <v>5728982.58788208</v>
      </c>
      <c r="AA46" s="65" t="n">
        <f aca="false">O46*V46</f>
        <v>158572.754435252</v>
      </c>
      <c r="AB46" s="65" t="n">
        <f aca="false">P46*V46</f>
        <v>138828.56497493</v>
      </c>
      <c r="AC46" s="65" t="n">
        <f aca="false">SUM(AD46:AG46)</f>
        <v>8575877.73632833</v>
      </c>
      <c r="AD46" s="65" t="n">
        <f aca="false">M46*W46</f>
        <v>1525008.56479638</v>
      </c>
      <c r="AE46" s="65" t="n">
        <f aca="false">N46*W46</f>
        <v>6702909.62782203</v>
      </c>
      <c r="AF46" s="65" t="n">
        <f aca="false">O46*W46</f>
        <v>185530.122689245</v>
      </c>
      <c r="AG46" s="65" t="n">
        <f aca="false">P46*W46</f>
        <v>162429.421020668</v>
      </c>
    </row>
    <row r="47" s="5" customFormat="true" ht="28.5" hidden="false" customHeight="true" outlineLevel="0" collapsed="false">
      <c r="A47" s="21" t="n">
        <v>36</v>
      </c>
      <c r="B47" s="14" t="s">
        <v>496</v>
      </c>
      <c r="C47" s="14" t="s">
        <v>491</v>
      </c>
      <c r="D47" s="14"/>
      <c r="E47" s="14" t="s">
        <v>479</v>
      </c>
      <c r="F47" s="63" t="str">
        <f aca="false">CONCATENATE(C47,D47,E47)</f>
        <v>КТП 10 (6) кВ блочного типа (здания из сэндвич-панелей), количество Т (АТ) шт. и мощность кВА:1 x 2500</v>
      </c>
      <c r="G47" s="64" t="n">
        <v>8204.77</v>
      </c>
      <c r="H47" s="65" t="n">
        <f aca="false">G47-I47-J47-K47</f>
        <v>1340.79</v>
      </c>
      <c r="I47" s="66" t="n">
        <v>6574.81</v>
      </c>
      <c r="J47" s="66" t="n">
        <v>133.16</v>
      </c>
      <c r="K47" s="66" t="n">
        <v>156.01</v>
      </c>
      <c r="L47" s="65" t="n">
        <f aca="false">G47*1000</f>
        <v>8204770</v>
      </c>
      <c r="M47" s="65" t="n">
        <f aca="false">H47*1000</f>
        <v>1340790</v>
      </c>
      <c r="N47" s="65" t="n">
        <f aca="false">I47*1000</f>
        <v>6574810</v>
      </c>
      <c r="O47" s="65" t="n">
        <f aca="false">J47*1000</f>
        <v>133160</v>
      </c>
      <c r="P47" s="65" t="n">
        <f aca="false">K47*1000</f>
        <v>156010</v>
      </c>
      <c r="Q47" s="67" t="n">
        <v>1.12</v>
      </c>
      <c r="R47" s="67" t="n">
        <v>1.17</v>
      </c>
      <c r="S47" s="67" t="n">
        <v>1.01</v>
      </c>
      <c r="T47" s="67" t="n">
        <v>1.01</v>
      </c>
      <c r="U47" s="67" t="n">
        <v>1.0527260918901</v>
      </c>
      <c r="V47" s="67" t="n">
        <f aca="false">Q47*S47*U47</f>
        <v>1.19084375514608</v>
      </c>
      <c r="W47" s="67" t="n">
        <f aca="false">Q47*R47*T47*U47</f>
        <v>1.39328719352092</v>
      </c>
      <c r="X47" s="65" t="n">
        <f aca="false">SUM(Y47:AB47)</f>
        <v>9770599.11690991</v>
      </c>
      <c r="Y47" s="65" t="n">
        <f aca="false">M47*V47</f>
        <v>1596671.39846231</v>
      </c>
      <c r="Z47" s="65" t="n">
        <f aca="false">N47*V47</f>
        <v>7829571.42977201</v>
      </c>
      <c r="AA47" s="65" t="n">
        <f aca="false">O47*V47</f>
        <v>158572.754435252</v>
      </c>
      <c r="AB47" s="65" t="n">
        <f aca="false">P47*V47</f>
        <v>185783.53424034</v>
      </c>
      <c r="AC47" s="65" t="n">
        <f aca="false">SUM(AD47:AG47)</f>
        <v>11431600.9667846</v>
      </c>
      <c r="AD47" s="65" t="n">
        <f aca="false">M47*W47</f>
        <v>1868105.53620091</v>
      </c>
      <c r="AE47" s="65" t="n">
        <f aca="false">N47*W47</f>
        <v>9160598.57283325</v>
      </c>
      <c r="AF47" s="65" t="n">
        <f aca="false">O47*W47</f>
        <v>185530.122689245</v>
      </c>
      <c r="AG47" s="65" t="n">
        <f aca="false">P47*W47</f>
        <v>217366.735061198</v>
      </c>
    </row>
    <row r="48" s="5" customFormat="true" ht="28.5" hidden="false" customHeight="true" outlineLevel="0" collapsed="false">
      <c r="A48" s="21" t="n">
        <v>37</v>
      </c>
      <c r="B48" s="14" t="s">
        <v>497</v>
      </c>
      <c r="C48" s="14" t="s">
        <v>491</v>
      </c>
      <c r="D48" s="14"/>
      <c r="E48" s="14" t="s">
        <v>455</v>
      </c>
      <c r="F48" s="63" t="str">
        <f aca="false">CONCATENATE(C48,D48,E48)</f>
        <v>КТП 10 (6) кВ блочного типа (здания из сэндвич-панелей), количество Т (АТ) шт. и мощность кВА:2 x 400</v>
      </c>
      <c r="G48" s="64" t="n">
        <v>5146.13</v>
      </c>
      <c r="H48" s="65" t="n">
        <f aca="false">G48-I48-J48-K48</f>
        <v>1148.4</v>
      </c>
      <c r="I48" s="66" t="n">
        <v>3655.25</v>
      </c>
      <c r="J48" s="66" t="n">
        <v>247.12</v>
      </c>
      <c r="K48" s="66" t="n">
        <v>95.36</v>
      </c>
      <c r="L48" s="65" t="n">
        <f aca="false">G48*1000</f>
        <v>5146130</v>
      </c>
      <c r="M48" s="65" t="n">
        <f aca="false">H48*1000</f>
        <v>1148400</v>
      </c>
      <c r="N48" s="65" t="n">
        <f aca="false">I48*1000</f>
        <v>3655250</v>
      </c>
      <c r="O48" s="65" t="n">
        <f aca="false">J48*1000</f>
        <v>247120</v>
      </c>
      <c r="P48" s="65" t="n">
        <f aca="false">K48*1000</f>
        <v>95360</v>
      </c>
      <c r="Q48" s="67" t="n">
        <v>1.12</v>
      </c>
      <c r="R48" s="67" t="n">
        <v>1.17</v>
      </c>
      <c r="S48" s="67" t="n">
        <v>1.01</v>
      </c>
      <c r="T48" s="67" t="n">
        <v>1.01</v>
      </c>
      <c r="U48" s="67" t="n">
        <v>1.0527260918901</v>
      </c>
      <c r="V48" s="67" t="n">
        <f aca="false">Q48*S48*U48</f>
        <v>1.19084375514608</v>
      </c>
      <c r="W48" s="67" t="n">
        <f aca="false">Q48*R48*T48*U48</f>
        <v>1.39328719352092</v>
      </c>
      <c r="X48" s="65" t="n">
        <f aca="false">SUM(Y48:AB48)</f>
        <v>6128236.7736699</v>
      </c>
      <c r="Y48" s="65" t="n">
        <f aca="false">M48*V48</f>
        <v>1367564.96840976</v>
      </c>
      <c r="Z48" s="65" t="n">
        <f aca="false">N48*V48</f>
        <v>4352831.63599771</v>
      </c>
      <c r="AA48" s="65" t="n">
        <f aca="false">O48*V48</f>
        <v>294281.3087717</v>
      </c>
      <c r="AB48" s="65" t="n">
        <f aca="false">P48*V48</f>
        <v>113558.86049073</v>
      </c>
      <c r="AC48" s="65" t="n">
        <f aca="false">SUM(AD48:AG48)</f>
        <v>7170037.02519379</v>
      </c>
      <c r="AD48" s="65" t="n">
        <f aca="false">M48*W48</f>
        <v>1600051.01303942</v>
      </c>
      <c r="AE48" s="65" t="n">
        <f aca="false">N48*W48</f>
        <v>5092813.01411733</v>
      </c>
      <c r="AF48" s="65" t="n">
        <f aca="false">O48*W48</f>
        <v>344309.131262889</v>
      </c>
      <c r="AG48" s="65" t="n">
        <f aca="false">P48*W48</f>
        <v>132863.866774154</v>
      </c>
    </row>
    <row r="49" s="5" customFormat="true" ht="28.5" hidden="false" customHeight="true" outlineLevel="0" collapsed="false">
      <c r="A49" s="21" t="n">
        <v>38</v>
      </c>
      <c r="B49" s="14" t="s">
        <v>498</v>
      </c>
      <c r="C49" s="14" t="s">
        <v>491</v>
      </c>
      <c r="D49" s="14"/>
      <c r="E49" s="14" t="s">
        <v>457</v>
      </c>
      <c r="F49" s="63" t="str">
        <f aca="false">CONCATENATE(C49,D49,E49)</f>
        <v>КТП 10 (6) кВ блочного типа (здания из сэндвич-панелей), количество Т (АТ) шт. и мощность кВА:2 x 630</v>
      </c>
      <c r="G49" s="64" t="n">
        <v>6328.58</v>
      </c>
      <c r="H49" s="65" t="n">
        <f aca="false">G49-I49-J49-K49</f>
        <v>1290.47</v>
      </c>
      <c r="I49" s="66" t="n">
        <v>4672.88</v>
      </c>
      <c r="J49" s="66" t="n">
        <v>247.12</v>
      </c>
      <c r="K49" s="66" t="n">
        <v>118.11</v>
      </c>
      <c r="L49" s="65" t="n">
        <f aca="false">G49*1000</f>
        <v>6328580</v>
      </c>
      <c r="M49" s="65" t="n">
        <f aca="false">H49*1000</f>
        <v>1290470</v>
      </c>
      <c r="N49" s="65" t="n">
        <f aca="false">I49*1000</f>
        <v>4672880</v>
      </c>
      <c r="O49" s="65" t="n">
        <f aca="false">J49*1000</f>
        <v>247120</v>
      </c>
      <c r="P49" s="65" t="n">
        <f aca="false">K49*1000</f>
        <v>118110</v>
      </c>
      <c r="Q49" s="67" t="n">
        <v>1.12</v>
      </c>
      <c r="R49" s="67" t="n">
        <v>1.17</v>
      </c>
      <c r="S49" s="67" t="n">
        <v>1.01</v>
      </c>
      <c r="T49" s="67" t="n">
        <v>1.01</v>
      </c>
      <c r="U49" s="67" t="n">
        <v>1.0527260918901</v>
      </c>
      <c r="V49" s="67" t="n">
        <f aca="false">Q49*S49*U49</f>
        <v>1.19084375514608</v>
      </c>
      <c r="W49" s="67" t="n">
        <f aca="false">Q49*R49*T49*U49</f>
        <v>1.39328719352092</v>
      </c>
      <c r="X49" s="65" t="n">
        <f aca="false">SUM(Y49:AB49)</f>
        <v>7536349.97194239</v>
      </c>
      <c r="Y49" s="65" t="n">
        <f aca="false">M49*V49</f>
        <v>1536748.14070336</v>
      </c>
      <c r="Z49" s="65" t="n">
        <f aca="false">N49*V49</f>
        <v>5564669.96654702</v>
      </c>
      <c r="AA49" s="65" t="n">
        <f aca="false">O49*V49</f>
        <v>294281.3087717</v>
      </c>
      <c r="AB49" s="65" t="n">
        <f aca="false">P49*V49</f>
        <v>140650.555920304</v>
      </c>
      <c r="AC49" s="65" t="n">
        <f aca="false">SUM(AD49:AG49)</f>
        <v>8817529.46717259</v>
      </c>
      <c r="AD49" s="65" t="n">
        <f aca="false">M49*W49</f>
        <v>1797995.32462294</v>
      </c>
      <c r="AE49" s="65" t="n">
        <f aca="false">N49*W49</f>
        <v>6510663.86086001</v>
      </c>
      <c r="AF49" s="65" t="n">
        <f aca="false">O49*W49</f>
        <v>344309.131262889</v>
      </c>
      <c r="AG49" s="65" t="n">
        <f aca="false">P49*W49</f>
        <v>164561.150426755</v>
      </c>
    </row>
    <row r="50" s="5" customFormat="true" ht="28.5" hidden="false" customHeight="true" outlineLevel="0" collapsed="false">
      <c r="A50" s="21" t="n">
        <v>39</v>
      </c>
      <c r="B50" s="14" t="s">
        <v>499</v>
      </c>
      <c r="C50" s="14" t="s">
        <v>491</v>
      </c>
      <c r="D50" s="14"/>
      <c r="E50" s="14" t="s">
        <v>483</v>
      </c>
      <c r="F50" s="63" t="str">
        <f aca="false">CONCATENATE(C50,D50,E50)</f>
        <v>КТП 10 (6) кВ блочного типа (здания из сэндвич-панелей), количество Т (АТ) шт. и мощность кВА:2 x 1000</v>
      </c>
      <c r="G50" s="64" t="n">
        <v>7873.81</v>
      </c>
      <c r="H50" s="65" t="n">
        <f aca="false">G50-I50-J50-K50</f>
        <v>1476.53</v>
      </c>
      <c r="I50" s="66" t="n">
        <v>5979.73</v>
      </c>
      <c r="J50" s="66" t="n">
        <v>270.16</v>
      </c>
      <c r="K50" s="66" t="n">
        <v>147.39</v>
      </c>
      <c r="L50" s="65" t="n">
        <f aca="false">G50*1000</f>
        <v>7873810</v>
      </c>
      <c r="M50" s="65" t="n">
        <f aca="false">H50*1000</f>
        <v>1476530</v>
      </c>
      <c r="N50" s="65" t="n">
        <f aca="false">I50*1000</f>
        <v>5979730</v>
      </c>
      <c r="O50" s="65" t="n">
        <f aca="false">J50*1000</f>
        <v>270160</v>
      </c>
      <c r="P50" s="65" t="n">
        <f aca="false">K50*1000</f>
        <v>147390</v>
      </c>
      <c r="Q50" s="67" t="n">
        <v>1.12</v>
      </c>
      <c r="R50" s="67" t="n">
        <v>1.17</v>
      </c>
      <c r="S50" s="67" t="n">
        <v>1.01</v>
      </c>
      <c r="T50" s="67" t="n">
        <v>1.01</v>
      </c>
      <c r="U50" s="67" t="n">
        <v>1.0527260918901</v>
      </c>
      <c r="V50" s="67" t="n">
        <f aca="false">Q50*S50*U50</f>
        <v>1.19084375514608</v>
      </c>
      <c r="W50" s="67" t="n">
        <f aca="false">Q50*R50*T50*U50</f>
        <v>1.39328719352092</v>
      </c>
      <c r="X50" s="65" t="n">
        <f aca="false">SUM(Y50:AB50)</f>
        <v>9376477.46770677</v>
      </c>
      <c r="Y50" s="65" t="n">
        <f aca="false">M50*V50</f>
        <v>1758316.52978584</v>
      </c>
      <c r="Z50" s="65" t="n">
        <f aca="false">N50*V50</f>
        <v>7120924.12795968</v>
      </c>
      <c r="AA50" s="65" t="n">
        <f aca="false">O50*V50</f>
        <v>321718.348890265</v>
      </c>
      <c r="AB50" s="65" t="n">
        <f aca="false">P50*V50</f>
        <v>175518.461070981</v>
      </c>
      <c r="AC50" s="65" t="n">
        <f aca="false">SUM(AD50:AG50)</f>
        <v>10970478.6372169</v>
      </c>
      <c r="AD50" s="65" t="n">
        <f aca="false">M50*W50</f>
        <v>2057230.33984944</v>
      </c>
      <c r="AE50" s="65" t="n">
        <f aca="false">N50*W50</f>
        <v>8331481.22971282</v>
      </c>
      <c r="AF50" s="65" t="n">
        <f aca="false">O50*W50</f>
        <v>376410.46820161</v>
      </c>
      <c r="AG50" s="65" t="n">
        <f aca="false">P50*W50</f>
        <v>205356.599453048</v>
      </c>
    </row>
    <row r="51" s="5" customFormat="true" ht="28.5" hidden="false" customHeight="true" outlineLevel="0" collapsed="false">
      <c r="A51" s="21" t="n">
        <v>40</v>
      </c>
      <c r="B51" s="14" t="s">
        <v>500</v>
      </c>
      <c r="C51" s="14" t="s">
        <v>491</v>
      </c>
      <c r="D51" s="14"/>
      <c r="E51" s="14" t="s">
        <v>485</v>
      </c>
      <c r="F51" s="63" t="str">
        <f aca="false">CONCATENATE(C51,D51,E51)</f>
        <v>КТП 10 (6) кВ блочного типа (здания из сэндвич-панелей), количество Т (АТ) шт. и мощность кВА:2 x 1250</v>
      </c>
      <c r="G51" s="64" t="n">
        <v>10073.79</v>
      </c>
      <c r="H51" s="65" t="n">
        <f aca="false">G51-I51-J51-K51</f>
        <v>1740.84</v>
      </c>
      <c r="I51" s="66" t="n">
        <v>7873.08</v>
      </c>
      <c r="J51" s="66" t="n">
        <v>270.16</v>
      </c>
      <c r="K51" s="66" t="n">
        <v>189.71</v>
      </c>
      <c r="L51" s="65" t="n">
        <f aca="false">G51*1000</f>
        <v>10073790</v>
      </c>
      <c r="M51" s="65" t="n">
        <f aca="false">H51*1000</f>
        <v>1740840</v>
      </c>
      <c r="N51" s="65" t="n">
        <f aca="false">I51*1000</f>
        <v>7873080</v>
      </c>
      <c r="O51" s="65" t="n">
        <f aca="false">J51*1000</f>
        <v>270160</v>
      </c>
      <c r="P51" s="65" t="n">
        <f aca="false">K51*1000</f>
        <v>189710</v>
      </c>
      <c r="Q51" s="67" t="n">
        <v>1.12</v>
      </c>
      <c r="R51" s="67" t="n">
        <v>1.17</v>
      </c>
      <c r="S51" s="67" t="n">
        <v>1.01</v>
      </c>
      <c r="T51" s="67" t="n">
        <v>1.01</v>
      </c>
      <c r="U51" s="67" t="n">
        <v>1.0527260918901</v>
      </c>
      <c r="V51" s="67" t="n">
        <f aca="false">Q51*S51*U51</f>
        <v>1.19084375514608</v>
      </c>
      <c r="W51" s="67" t="n">
        <f aca="false">Q51*R51*T51*U51</f>
        <v>1.39328719352092</v>
      </c>
      <c r="X51" s="65" t="n">
        <f aca="false">SUM(Y51:AB51)</f>
        <v>11996309.912153</v>
      </c>
      <c r="Y51" s="65" t="n">
        <f aca="false">M51*V51</f>
        <v>2073068.44270851</v>
      </c>
      <c r="Z51" s="65" t="n">
        <f aca="false">N51*V51</f>
        <v>9375608.15176551</v>
      </c>
      <c r="AA51" s="65" t="n">
        <f aca="false">O51*V51</f>
        <v>321718.348890265</v>
      </c>
      <c r="AB51" s="65" t="n">
        <f aca="false">P51*V51</f>
        <v>225914.968788763</v>
      </c>
      <c r="AC51" s="65" t="n">
        <f aca="false">SUM(AD51:AG51)</f>
        <v>14035682.5972191</v>
      </c>
      <c r="AD51" s="65" t="n">
        <f aca="false">M51*W51</f>
        <v>2425490.07796895</v>
      </c>
      <c r="AE51" s="65" t="n">
        <f aca="false">N51*W51</f>
        <v>10969461.5375656</v>
      </c>
      <c r="AF51" s="65" t="n">
        <f aca="false">O51*W51</f>
        <v>376410.46820161</v>
      </c>
      <c r="AG51" s="65" t="n">
        <f aca="false">P51*W51</f>
        <v>264320.513482853</v>
      </c>
    </row>
    <row r="52" s="5" customFormat="true" ht="28.5" hidden="false" customHeight="true" outlineLevel="0" collapsed="false">
      <c r="A52" s="21" t="n">
        <v>41</v>
      </c>
      <c r="B52" s="14" t="s">
        <v>501</v>
      </c>
      <c r="C52" s="14" t="s">
        <v>491</v>
      </c>
      <c r="D52" s="14"/>
      <c r="E52" s="14" t="s">
        <v>487</v>
      </c>
      <c r="F52" s="63" t="str">
        <f aca="false">CONCATENATE(C52,D52,E52)</f>
        <v>КТП 10 (6) кВ блочного типа (здания из сэндвич-панелей), количество Т (АТ) шт. и мощность кВА:2 x 1600</v>
      </c>
      <c r="G52" s="64" t="n">
        <v>12469.56</v>
      </c>
      <c r="H52" s="65" t="n">
        <f aca="false">G52-I52-J52-K52</f>
        <v>2032.63</v>
      </c>
      <c r="I52" s="66" t="n">
        <v>9930.9</v>
      </c>
      <c r="J52" s="66" t="n">
        <v>270.22</v>
      </c>
      <c r="K52" s="66" t="n">
        <v>235.81</v>
      </c>
      <c r="L52" s="65" t="n">
        <f aca="false">G52*1000</f>
        <v>12469560</v>
      </c>
      <c r="M52" s="65" t="n">
        <f aca="false">H52*1000</f>
        <v>2032630</v>
      </c>
      <c r="N52" s="65" t="n">
        <f aca="false">I52*1000</f>
        <v>9930900</v>
      </c>
      <c r="O52" s="65" t="n">
        <f aca="false">J52*1000</f>
        <v>270220</v>
      </c>
      <c r="P52" s="65" t="n">
        <f aca="false">K52*1000</f>
        <v>235810</v>
      </c>
      <c r="Q52" s="67" t="n">
        <v>1.12</v>
      </c>
      <c r="R52" s="67" t="n">
        <v>1.17</v>
      </c>
      <c r="S52" s="67" t="n">
        <v>1.01</v>
      </c>
      <c r="T52" s="67" t="n">
        <v>1.01</v>
      </c>
      <c r="U52" s="67" t="n">
        <v>1.0527260918901</v>
      </c>
      <c r="V52" s="67" t="n">
        <f aca="false">Q52*S52*U52</f>
        <v>1.19084375514608</v>
      </c>
      <c r="W52" s="67" t="n">
        <f aca="false">Q52*R52*T52*U52</f>
        <v>1.39328719352092</v>
      </c>
      <c r="X52" s="65" t="n">
        <f aca="false">SUM(Y52:AB52)</f>
        <v>14849297.6554194</v>
      </c>
      <c r="Y52" s="65" t="n">
        <f aca="false">M52*V52</f>
        <v>2420544.74202258</v>
      </c>
      <c r="Z52" s="65" t="n">
        <f aca="false">N52*V52</f>
        <v>11826150.2479802</v>
      </c>
      <c r="AA52" s="65" t="n">
        <f aca="false">O52*V52</f>
        <v>321789.799515574</v>
      </c>
      <c r="AB52" s="65" t="n">
        <f aca="false">P52*V52</f>
        <v>280812.865900997</v>
      </c>
      <c r="AC52" s="65" t="n">
        <f aca="false">SUM(AD52:AG52)</f>
        <v>17373678.2568407</v>
      </c>
      <c r="AD52" s="65" t="n">
        <f aca="false">M52*W52</f>
        <v>2832037.34816642</v>
      </c>
      <c r="AE52" s="65" t="n">
        <f aca="false">N52*W52</f>
        <v>13836595.7901369</v>
      </c>
      <c r="AF52" s="65" t="n">
        <f aca="false">O52*W52</f>
        <v>376494.065433222</v>
      </c>
      <c r="AG52" s="65" t="n">
        <f aca="false">P52*W52</f>
        <v>328551.053104167</v>
      </c>
    </row>
    <row r="53" s="5" customFormat="true" ht="28.5" hidden="false" customHeight="true" outlineLevel="0" collapsed="false">
      <c r="A53" s="21" t="n">
        <v>42</v>
      </c>
      <c r="B53" s="14" t="s">
        <v>502</v>
      </c>
      <c r="C53" s="14" t="s">
        <v>491</v>
      </c>
      <c r="D53" s="14"/>
      <c r="E53" s="14" t="s">
        <v>489</v>
      </c>
      <c r="F53" s="63" t="str">
        <f aca="false">CONCATENATE(C53,D53,E53)</f>
        <v>КТП 10 (6) кВ блочного типа (здания из сэндвич-панелей), количество Т (АТ) шт. и мощность кВА:2 x 2500</v>
      </c>
      <c r="G53" s="64" t="n">
        <v>15439.61</v>
      </c>
      <c r="H53" s="65" t="n">
        <f aca="false">G53-I53-J53-K53</f>
        <v>2389.47</v>
      </c>
      <c r="I53" s="66" t="n">
        <v>12486.98</v>
      </c>
      <c r="J53" s="66" t="n">
        <v>270.22</v>
      </c>
      <c r="K53" s="66" t="n">
        <v>292.94</v>
      </c>
      <c r="L53" s="65" t="n">
        <f aca="false">G53*1000</f>
        <v>15439610</v>
      </c>
      <c r="M53" s="65" t="n">
        <f aca="false">H53*1000</f>
        <v>2389470</v>
      </c>
      <c r="N53" s="65" t="n">
        <f aca="false">I53*1000</f>
        <v>12486980</v>
      </c>
      <c r="O53" s="65" t="n">
        <f aca="false">J53*1000</f>
        <v>270220</v>
      </c>
      <c r="P53" s="65" t="n">
        <f aca="false">K53*1000</f>
        <v>292940</v>
      </c>
      <c r="Q53" s="67" t="n">
        <v>1.12</v>
      </c>
      <c r="R53" s="67" t="n">
        <v>1.17</v>
      </c>
      <c r="S53" s="67" t="n">
        <v>1.01</v>
      </c>
      <c r="T53" s="67" t="n">
        <v>1.01</v>
      </c>
      <c r="U53" s="67" t="n">
        <v>1.0527260918901</v>
      </c>
      <c r="V53" s="67" t="n">
        <f aca="false">Q53*S53*U53</f>
        <v>1.19084375514608</v>
      </c>
      <c r="W53" s="67" t="n">
        <f aca="false">Q53*R53*T53*U53</f>
        <v>1.39328719352092</v>
      </c>
      <c r="X53" s="65" t="n">
        <f aca="false">SUM(Y53:AB53)</f>
        <v>18386163.150391</v>
      </c>
      <c r="Y53" s="65" t="n">
        <f aca="false">M53*V53</f>
        <v>2845485.42760891</v>
      </c>
      <c r="Z53" s="65" t="n">
        <f aca="false">N53*V53</f>
        <v>14870042.153634</v>
      </c>
      <c r="AA53" s="65" t="n">
        <f aca="false">O53*V53</f>
        <v>321789.799515574</v>
      </c>
      <c r="AB53" s="65" t="n">
        <f aca="false">P53*V53</f>
        <v>348845.769632493</v>
      </c>
      <c r="AC53" s="65" t="n">
        <f aca="false">SUM(AD53:AG53)</f>
        <v>21511810.8859575</v>
      </c>
      <c r="AD53" s="65" t="n">
        <f aca="false">M53*W53</f>
        <v>3329217.95030242</v>
      </c>
      <c r="AE53" s="65" t="n">
        <f aca="false">N53*W53</f>
        <v>17397949.3197518</v>
      </c>
      <c r="AF53" s="65" t="n">
        <f aca="false">O53*W53</f>
        <v>376494.065433222</v>
      </c>
      <c r="AG53" s="65" t="n">
        <f aca="false">P53*W53</f>
        <v>408149.550470017</v>
      </c>
    </row>
    <row r="54" s="5" customFormat="true" ht="30.75" hidden="false" customHeight="false" outlineLevel="0" collapsed="false">
      <c r="A54" s="21" t="n">
        <v>43</v>
      </c>
      <c r="B54" s="14" t="s">
        <v>503</v>
      </c>
      <c r="C54" s="14" t="s">
        <v>504</v>
      </c>
      <c r="D54" s="14"/>
      <c r="E54" s="14" t="s">
        <v>437</v>
      </c>
      <c r="F54" s="63" t="str">
        <f aca="false">CONCATENATE(C54,D54,E54)</f>
        <v>КТП 10 (6) кВ тупиковые киоскового типа, количество Т (АТ) шт. и мощность кВА:1 x 100</v>
      </c>
      <c r="G54" s="17" t="n">
        <v>619.43</v>
      </c>
      <c r="H54" s="65" t="n">
        <f aca="false">G54-I54-J54-K54</f>
        <v>177.42</v>
      </c>
      <c r="I54" s="66" t="n">
        <v>360.83</v>
      </c>
      <c r="J54" s="66" t="n">
        <v>70.4</v>
      </c>
      <c r="K54" s="66" t="n">
        <v>10.78</v>
      </c>
      <c r="L54" s="65" t="n">
        <f aca="false">G54*1000</f>
        <v>619430</v>
      </c>
      <c r="M54" s="65" t="n">
        <f aca="false">H54*1000</f>
        <v>177420</v>
      </c>
      <c r="N54" s="65" t="n">
        <f aca="false">I54*1000</f>
        <v>360830</v>
      </c>
      <c r="O54" s="65" t="n">
        <f aca="false">J54*1000</f>
        <v>70400</v>
      </c>
      <c r="P54" s="65" t="n">
        <f aca="false">K54*1000</f>
        <v>10780</v>
      </c>
      <c r="Q54" s="67" t="n">
        <v>1.12</v>
      </c>
      <c r="R54" s="67" t="n">
        <v>1.17</v>
      </c>
      <c r="S54" s="67" t="n">
        <v>1.01</v>
      </c>
      <c r="T54" s="67" t="n">
        <v>1.01</v>
      </c>
      <c r="U54" s="67" t="n">
        <v>1.0527260918901</v>
      </c>
      <c r="V54" s="67" t="n">
        <f aca="false">Q54*S54*U54</f>
        <v>1.19084375514608</v>
      </c>
      <c r="W54" s="67" t="n">
        <f aca="false">Q54*R54*T54*U54</f>
        <v>1.39328719352092</v>
      </c>
      <c r="X54" s="65" t="n">
        <f aca="false">SUM(Y54:AB54)</f>
        <v>737644.347250137</v>
      </c>
      <c r="Y54" s="65" t="n">
        <f aca="false">M54*V54</f>
        <v>211279.499038018</v>
      </c>
      <c r="Z54" s="65" t="n">
        <f aca="false">N54*V54</f>
        <v>429692.152169361</v>
      </c>
      <c r="AA54" s="65" t="n">
        <f aca="false">O54*V54</f>
        <v>83835.4003622841</v>
      </c>
      <c r="AB54" s="65" t="n">
        <f aca="false">P54*V54</f>
        <v>12837.2956804748</v>
      </c>
      <c r="AC54" s="65" t="n">
        <f aca="false">SUM(AD54:AG54)</f>
        <v>863043.88628266</v>
      </c>
      <c r="AD54" s="65" t="n">
        <f aca="false">M54*W54</f>
        <v>247197.013874481</v>
      </c>
      <c r="AE54" s="65" t="n">
        <f aca="false">N54*W54</f>
        <v>502739.818038152</v>
      </c>
      <c r="AF54" s="65" t="n">
        <f aca="false">O54*W54</f>
        <v>98087.4184238724</v>
      </c>
      <c r="AG54" s="65" t="n">
        <f aca="false">P54*W54</f>
        <v>15019.6359461555</v>
      </c>
    </row>
    <row r="55" s="5" customFormat="true" ht="28.5" hidden="false" customHeight="true" outlineLevel="0" collapsed="false">
      <c r="A55" s="21" t="n">
        <v>44</v>
      </c>
      <c r="B55" s="14" t="s">
        <v>505</v>
      </c>
      <c r="C55" s="14" t="s">
        <v>504</v>
      </c>
      <c r="D55" s="14"/>
      <c r="E55" s="14" t="s">
        <v>439</v>
      </c>
      <c r="F55" s="63" t="str">
        <f aca="false">CONCATENATE(C55,D55,E55)</f>
        <v>КТП 10 (6) кВ тупиковые киоскового типа, количество Т (АТ) шт. и мощность кВА:1 x 160</v>
      </c>
      <c r="G55" s="17" t="n">
        <v>666.02</v>
      </c>
      <c r="H55" s="65" t="n">
        <f aca="false">G55-I55-J55-K55</f>
        <v>183.02</v>
      </c>
      <c r="I55" s="66" t="n">
        <v>400.92</v>
      </c>
      <c r="J55" s="66" t="n">
        <v>70.4</v>
      </c>
      <c r="K55" s="66" t="n">
        <v>11.68</v>
      </c>
      <c r="L55" s="65" t="n">
        <f aca="false">G55*1000</f>
        <v>666020</v>
      </c>
      <c r="M55" s="65" t="n">
        <f aca="false">H55*1000</f>
        <v>183020</v>
      </c>
      <c r="N55" s="65" t="n">
        <f aca="false">I55*1000</f>
        <v>400920</v>
      </c>
      <c r="O55" s="65" t="n">
        <f aca="false">J55*1000</f>
        <v>70400</v>
      </c>
      <c r="P55" s="65" t="n">
        <f aca="false">K55*1000</f>
        <v>11680</v>
      </c>
      <c r="Q55" s="67" t="n">
        <v>1.12</v>
      </c>
      <c r="R55" s="67" t="n">
        <v>1.17</v>
      </c>
      <c r="S55" s="67" t="n">
        <v>1.01</v>
      </c>
      <c r="T55" s="67" t="n">
        <v>1.01</v>
      </c>
      <c r="U55" s="67" t="n">
        <v>1.0527260918901</v>
      </c>
      <c r="V55" s="67" t="n">
        <f aca="false">Q55*S55*U55</f>
        <v>1.19084375514608</v>
      </c>
      <c r="W55" s="67" t="n">
        <f aca="false">Q55*R55*T55*U55</f>
        <v>1.39328719352092</v>
      </c>
      <c r="X55" s="65" t="n">
        <f aca="false">SUM(Y55:AB55)</f>
        <v>793125.757802393</v>
      </c>
      <c r="Y55" s="65" t="n">
        <f aca="false">M55*V55</f>
        <v>217948.224066836</v>
      </c>
      <c r="Z55" s="65" t="n">
        <f aca="false">N55*V55</f>
        <v>477433.078313167</v>
      </c>
      <c r="AA55" s="65" t="n">
        <f aca="false">O55*V55</f>
        <v>83835.4003622841</v>
      </c>
      <c r="AB55" s="65" t="n">
        <f aca="false">P55*V55</f>
        <v>13909.0550601062</v>
      </c>
      <c r="AC55" s="65" t="n">
        <f aca="false">SUM(AD55:AG55)</f>
        <v>927957.1366288</v>
      </c>
      <c r="AD55" s="65" t="n">
        <f aca="false">M55*W55</f>
        <v>254999.422158198</v>
      </c>
      <c r="AE55" s="65" t="n">
        <f aca="false">N55*W55</f>
        <v>558596.701626405</v>
      </c>
      <c r="AF55" s="65" t="n">
        <f aca="false">O55*W55</f>
        <v>98087.4184238724</v>
      </c>
      <c r="AG55" s="65" t="n">
        <f aca="false">P55*W55</f>
        <v>16273.5944203243</v>
      </c>
    </row>
    <row r="56" s="5" customFormat="true" ht="28.5" hidden="false" customHeight="true" outlineLevel="0" collapsed="false">
      <c r="A56" s="21" t="n">
        <v>45</v>
      </c>
      <c r="B56" s="14" t="s">
        <v>506</v>
      </c>
      <c r="C56" s="14" t="s">
        <v>504</v>
      </c>
      <c r="D56" s="14"/>
      <c r="E56" s="14" t="s">
        <v>441</v>
      </c>
      <c r="F56" s="63" t="str">
        <f aca="false">CONCATENATE(C56,D56,E56)</f>
        <v>КТП 10 (6) кВ тупиковые киоскового типа, количество Т (АТ) шт. и мощность кВА:1 x 250</v>
      </c>
      <c r="G56" s="17" t="n">
        <v>765.85</v>
      </c>
      <c r="H56" s="65" t="n">
        <f aca="false">G56-I56-J56-K56</f>
        <v>192.82</v>
      </c>
      <c r="I56" s="66" t="n">
        <v>460.68</v>
      </c>
      <c r="J56" s="66" t="n">
        <v>99.3</v>
      </c>
      <c r="K56" s="66" t="n">
        <v>13.05</v>
      </c>
      <c r="L56" s="65" t="n">
        <f aca="false">G56*1000</f>
        <v>765850</v>
      </c>
      <c r="M56" s="65" t="n">
        <f aca="false">H56*1000</f>
        <v>192820</v>
      </c>
      <c r="N56" s="65" t="n">
        <f aca="false">I56*1000</f>
        <v>460680</v>
      </c>
      <c r="O56" s="65" t="n">
        <f aca="false">J56*1000</f>
        <v>99300</v>
      </c>
      <c r="P56" s="65" t="n">
        <f aca="false">K56*1000</f>
        <v>13050</v>
      </c>
      <c r="Q56" s="67" t="n">
        <v>1.12</v>
      </c>
      <c r="R56" s="67" t="n">
        <v>1.17</v>
      </c>
      <c r="S56" s="67" t="n">
        <v>1.01</v>
      </c>
      <c r="T56" s="67" t="n">
        <v>1.01</v>
      </c>
      <c r="U56" s="67" t="n">
        <v>1.0527260918901</v>
      </c>
      <c r="V56" s="67" t="n">
        <f aca="false">Q56*S56*U56</f>
        <v>1.19084375514608</v>
      </c>
      <c r="W56" s="67" t="n">
        <f aca="false">Q56*R56*T56*U56</f>
        <v>1.39328719352092</v>
      </c>
      <c r="X56" s="65" t="n">
        <f aca="false">SUM(Y56:AB56)</f>
        <v>912007.689878626</v>
      </c>
      <c r="Y56" s="65" t="n">
        <f aca="false">M56*V56</f>
        <v>229618.492867267</v>
      </c>
      <c r="Z56" s="65" t="n">
        <f aca="false">N56*V56</f>
        <v>548597.901120697</v>
      </c>
      <c r="AA56" s="65" t="n">
        <f aca="false">O56*V56</f>
        <v>118250.784886006</v>
      </c>
      <c r="AB56" s="65" t="n">
        <f aca="false">P56*V56</f>
        <v>15540.5110046564</v>
      </c>
      <c r="AC56" s="65" t="n">
        <f aca="false">SUM(AD56:AG56)</f>
        <v>1067048.99715799</v>
      </c>
      <c r="AD56" s="65" t="n">
        <f aca="false">M56*W56</f>
        <v>268653.636654703</v>
      </c>
      <c r="AE56" s="65" t="n">
        <f aca="false">N56*W56</f>
        <v>641859.544311215</v>
      </c>
      <c r="AF56" s="65" t="n">
        <f aca="false">O56*W56</f>
        <v>138353.418316627</v>
      </c>
      <c r="AG56" s="65" t="n">
        <f aca="false">P56*W56</f>
        <v>18182.3978754479</v>
      </c>
    </row>
    <row r="57" s="5" customFormat="true" ht="28.5" hidden="false" customHeight="true" outlineLevel="0" collapsed="false">
      <c r="A57" s="21" t="n">
        <v>46</v>
      </c>
      <c r="B57" s="14" t="s">
        <v>507</v>
      </c>
      <c r="C57" s="14" t="s">
        <v>504</v>
      </c>
      <c r="D57" s="14"/>
      <c r="E57" s="14" t="s">
        <v>443</v>
      </c>
      <c r="F57" s="63" t="str">
        <f aca="false">CONCATENATE(C57,D57,E57)</f>
        <v>КТП 10 (6) кВ тупиковые киоскового типа, количество Т (АТ) шт. и мощность кВА:1 x 400</v>
      </c>
      <c r="G57" s="17" t="n">
        <v>852.6</v>
      </c>
      <c r="H57" s="65" t="n">
        <f aca="false">G57-I57-J57-K57</f>
        <v>203.23</v>
      </c>
      <c r="I57" s="66" t="n">
        <v>535.35</v>
      </c>
      <c r="J57" s="66" t="n">
        <v>99.3</v>
      </c>
      <c r="K57" s="66" t="n">
        <v>14.72</v>
      </c>
      <c r="L57" s="65" t="n">
        <f aca="false">G57*1000</f>
        <v>852600</v>
      </c>
      <c r="M57" s="65" t="n">
        <f aca="false">H57*1000</f>
        <v>203230</v>
      </c>
      <c r="N57" s="65" t="n">
        <f aca="false">I57*1000</f>
        <v>535350</v>
      </c>
      <c r="O57" s="65" t="n">
        <f aca="false">J57*1000</f>
        <v>99300</v>
      </c>
      <c r="P57" s="65" t="n">
        <f aca="false">K57*1000</f>
        <v>14720</v>
      </c>
      <c r="Q57" s="67" t="n">
        <v>1.12</v>
      </c>
      <c r="R57" s="67" t="n">
        <v>1.17</v>
      </c>
      <c r="S57" s="67" t="n">
        <v>1.01</v>
      </c>
      <c r="T57" s="67" t="n">
        <v>1.01</v>
      </c>
      <c r="U57" s="67" t="n">
        <v>1.0527260918901</v>
      </c>
      <c r="V57" s="67" t="n">
        <f aca="false">Q57*S57*U57</f>
        <v>1.19084375514608</v>
      </c>
      <c r="W57" s="67" t="n">
        <f aca="false">Q57*R57*T57*U57</f>
        <v>1.39328719352092</v>
      </c>
      <c r="X57" s="65" t="n">
        <f aca="false">SUM(Y57:AB57)</f>
        <v>1015313.38563755</v>
      </c>
      <c r="Y57" s="65" t="n">
        <f aca="false">M57*V57</f>
        <v>242015.176358338</v>
      </c>
      <c r="Z57" s="65" t="n">
        <f aca="false">N57*V57</f>
        <v>637518.204317455</v>
      </c>
      <c r="AA57" s="65" t="n">
        <f aca="false">O57*V57</f>
        <v>118250.784886006</v>
      </c>
      <c r="AB57" s="65" t="n">
        <f aca="false">P57*V57</f>
        <v>17529.2200757503</v>
      </c>
      <c r="AC57" s="65" t="n">
        <f aca="false">SUM(AD57:AG57)</f>
        <v>1187916.66119593</v>
      </c>
      <c r="AD57" s="65" t="n">
        <f aca="false">M57*W57</f>
        <v>283157.756339256</v>
      </c>
      <c r="AE57" s="65" t="n">
        <f aca="false">N57*W57</f>
        <v>745896.299051422</v>
      </c>
      <c r="AF57" s="65" t="n">
        <f aca="false">O57*W57</f>
        <v>138353.418316627</v>
      </c>
      <c r="AG57" s="65" t="n">
        <f aca="false">P57*W57</f>
        <v>20509.1874886279</v>
      </c>
    </row>
    <row r="58" s="5" customFormat="true" ht="28.5" hidden="false" customHeight="true" outlineLevel="0" collapsed="false">
      <c r="A58" s="21" t="n">
        <v>47</v>
      </c>
      <c r="B58" s="14" t="s">
        <v>508</v>
      </c>
      <c r="C58" s="14" t="s">
        <v>504</v>
      </c>
      <c r="D58" s="14"/>
      <c r="E58" s="14" t="s">
        <v>445</v>
      </c>
      <c r="F58" s="63" t="str">
        <f aca="false">CONCATENATE(C58,D58,E58)</f>
        <v>КТП 10 (6) кВ тупиковые киоскового типа, количество Т (АТ) шт. и мощность кВА:1 x 630</v>
      </c>
      <c r="G58" s="64" t="n">
        <v>1050.66</v>
      </c>
      <c r="H58" s="65" t="n">
        <f aca="false">G58-I58-J58-K58</f>
        <v>250.5</v>
      </c>
      <c r="I58" s="66" t="n">
        <v>681.3</v>
      </c>
      <c r="J58" s="66" t="n">
        <v>100.31</v>
      </c>
      <c r="K58" s="66" t="n">
        <v>18.55</v>
      </c>
      <c r="L58" s="65" t="n">
        <f aca="false">G58*1000</f>
        <v>1050660</v>
      </c>
      <c r="M58" s="65" t="n">
        <f aca="false">H58*1000</f>
        <v>250500</v>
      </c>
      <c r="N58" s="65" t="n">
        <f aca="false">I58*1000</f>
        <v>681300</v>
      </c>
      <c r="O58" s="65" t="n">
        <f aca="false">J58*1000</f>
        <v>100310</v>
      </c>
      <c r="P58" s="65" t="n">
        <f aca="false">K58*1000</f>
        <v>18550</v>
      </c>
      <c r="Q58" s="67" t="n">
        <v>1.12</v>
      </c>
      <c r="R58" s="67" t="n">
        <v>1.17</v>
      </c>
      <c r="S58" s="67" t="n">
        <v>1.01</v>
      </c>
      <c r="T58" s="67" t="n">
        <v>1.01</v>
      </c>
      <c r="U58" s="67" t="n">
        <v>1.0527260918901</v>
      </c>
      <c r="V58" s="67" t="n">
        <f aca="false">Q58*S58*U58</f>
        <v>1.19084375514608</v>
      </c>
      <c r="W58" s="67" t="n">
        <f aca="false">Q58*R58*T58*U58</f>
        <v>1.39328719352092</v>
      </c>
      <c r="X58" s="65" t="n">
        <f aca="false">SUM(Y58:AB58)</f>
        <v>1251171.89978178</v>
      </c>
      <c r="Y58" s="65" t="n">
        <f aca="false">M58*V58</f>
        <v>298306.360664094</v>
      </c>
      <c r="Z58" s="65" t="n">
        <f aca="false">N58*V58</f>
        <v>811321.850381025</v>
      </c>
      <c r="AA58" s="65" t="n">
        <f aca="false">O58*V58</f>
        <v>119453.537078703</v>
      </c>
      <c r="AB58" s="65" t="n">
        <f aca="false">P58*V58</f>
        <v>22090.1516579598</v>
      </c>
      <c r="AC58" s="65" t="n">
        <f aca="false">SUM(AD58:AG58)</f>
        <v>1463871.12274468</v>
      </c>
      <c r="AD58" s="65" t="n">
        <f aca="false">M58*W58</f>
        <v>349018.441976989</v>
      </c>
      <c r="AE58" s="65" t="n">
        <f aca="false">N58*W58</f>
        <v>949246.564945799</v>
      </c>
      <c r="AF58" s="65" t="n">
        <f aca="false">O58*W58</f>
        <v>139760.638382083</v>
      </c>
      <c r="AG58" s="65" t="n">
        <f aca="false">P58*W58</f>
        <v>25845.477439813</v>
      </c>
    </row>
    <row r="59" s="5" customFormat="true" ht="28.5" hidden="false" customHeight="true" outlineLevel="0" collapsed="false">
      <c r="A59" s="21" t="n">
        <v>48</v>
      </c>
      <c r="B59" s="14" t="s">
        <v>509</v>
      </c>
      <c r="C59" s="14" t="s">
        <v>504</v>
      </c>
      <c r="D59" s="14"/>
      <c r="E59" s="14" t="s">
        <v>447</v>
      </c>
      <c r="F59" s="63" t="str">
        <f aca="false">CONCATENATE(C59,D59,E59)</f>
        <v>КТП 10 (6) кВ тупиковые киоскового типа, количество Т (АТ) шт. и мощность кВА:1 x 1000</v>
      </c>
      <c r="G59" s="64" t="n">
        <v>1480.98</v>
      </c>
      <c r="H59" s="65" t="n">
        <f aca="false">G59-I59-J59-K59</f>
        <v>301.04</v>
      </c>
      <c r="I59" s="66" t="n">
        <v>1043.37</v>
      </c>
      <c r="J59" s="66" t="n">
        <v>109.92</v>
      </c>
      <c r="K59" s="66" t="n">
        <v>26.65</v>
      </c>
      <c r="L59" s="65" t="n">
        <f aca="false">G59*1000</f>
        <v>1480980</v>
      </c>
      <c r="M59" s="65" t="n">
        <f aca="false">H59*1000</f>
        <v>301040</v>
      </c>
      <c r="N59" s="65" t="n">
        <f aca="false">I59*1000</f>
        <v>1043370</v>
      </c>
      <c r="O59" s="65" t="n">
        <f aca="false">J59*1000</f>
        <v>109920</v>
      </c>
      <c r="P59" s="65" t="n">
        <f aca="false">K59*1000</f>
        <v>26650</v>
      </c>
      <c r="Q59" s="67" t="n">
        <v>1.12</v>
      </c>
      <c r="R59" s="67" t="n">
        <v>1.17</v>
      </c>
      <c r="S59" s="67" t="n">
        <v>1.01</v>
      </c>
      <c r="T59" s="67" t="n">
        <v>1.01</v>
      </c>
      <c r="U59" s="67" t="n">
        <v>1.0527260918901</v>
      </c>
      <c r="V59" s="67" t="n">
        <f aca="false">Q59*S59*U59</f>
        <v>1.19084375514608</v>
      </c>
      <c r="W59" s="67" t="n">
        <f aca="false">Q59*R59*T59*U59</f>
        <v>1.39328719352092</v>
      </c>
      <c r="X59" s="65" t="n">
        <f aca="false">SUM(Y59:AB59)</f>
        <v>1763615.78449624</v>
      </c>
      <c r="Y59" s="65" t="n">
        <f aca="false">M59*V59</f>
        <v>358491.604049176</v>
      </c>
      <c r="Z59" s="65" t="n">
        <f aca="false">N59*V59</f>
        <v>1242490.64880677</v>
      </c>
      <c r="AA59" s="65" t="n">
        <f aca="false">O59*V59</f>
        <v>130897.545565657</v>
      </c>
      <c r="AB59" s="65" t="n">
        <f aca="false">P59*V59</f>
        <v>31735.9860746431</v>
      </c>
      <c r="AC59" s="65" t="n">
        <f aca="false">SUM(AD59:AG59)</f>
        <v>2063430.4678606</v>
      </c>
      <c r="AD59" s="65" t="n">
        <f aca="false">M59*W59</f>
        <v>419435.176737536</v>
      </c>
      <c r="AE59" s="65" t="n">
        <f aca="false">N59*W59</f>
        <v>1453714.05910392</v>
      </c>
      <c r="AF59" s="65" t="n">
        <f aca="false">O59*W59</f>
        <v>153150.128311819</v>
      </c>
      <c r="AG59" s="65" t="n">
        <f aca="false">P59*W59</f>
        <v>37131.1037073324</v>
      </c>
    </row>
    <row r="60" s="5" customFormat="true" ht="28.5" hidden="false" customHeight="true" outlineLevel="0" collapsed="false">
      <c r="A60" s="21" t="n">
        <v>49</v>
      </c>
      <c r="B60" s="14" t="s">
        <v>510</v>
      </c>
      <c r="C60" s="14" t="s">
        <v>504</v>
      </c>
      <c r="D60" s="14"/>
      <c r="E60" s="14" t="s">
        <v>449</v>
      </c>
      <c r="F60" s="63" t="str">
        <f aca="false">CONCATENATE(C60,D60,E60)</f>
        <v>КТП 10 (6) кВ тупиковые киоскового типа, количество Т (АТ) шт. и мощность кВА:2 x 100</v>
      </c>
      <c r="G60" s="64" t="n">
        <v>1365.22</v>
      </c>
      <c r="H60" s="65" t="n">
        <f aca="false">G60-I60-J60-K60</f>
        <v>339.79</v>
      </c>
      <c r="I60" s="66" t="n">
        <v>873.72</v>
      </c>
      <c r="J60" s="66" t="n">
        <v>127.52</v>
      </c>
      <c r="K60" s="66" t="n">
        <v>24.19</v>
      </c>
      <c r="L60" s="65" t="n">
        <f aca="false">G60*1000</f>
        <v>1365220</v>
      </c>
      <c r="M60" s="65" t="n">
        <f aca="false">H60*1000</f>
        <v>339790</v>
      </c>
      <c r="N60" s="65" t="n">
        <f aca="false">I60*1000</f>
        <v>873720</v>
      </c>
      <c r="O60" s="65" t="n">
        <f aca="false">J60*1000</f>
        <v>127520</v>
      </c>
      <c r="P60" s="65" t="n">
        <f aca="false">K60*1000</f>
        <v>24190</v>
      </c>
      <c r="Q60" s="67" t="n">
        <v>1.12</v>
      </c>
      <c r="R60" s="67" t="n">
        <v>1.17</v>
      </c>
      <c r="S60" s="67" t="n">
        <v>1.01</v>
      </c>
      <c r="T60" s="67" t="n">
        <v>1.01</v>
      </c>
      <c r="U60" s="67" t="n">
        <v>1.0527260918901</v>
      </c>
      <c r="V60" s="67" t="n">
        <f aca="false">Q60*S60*U60</f>
        <v>1.19084375514608</v>
      </c>
      <c r="W60" s="67" t="n">
        <f aca="false">Q60*R60*T60*U60</f>
        <v>1.39328719352092</v>
      </c>
      <c r="X60" s="65" t="n">
        <f aca="false">SUM(Y60:AB60)</f>
        <v>1625763.71140053</v>
      </c>
      <c r="Y60" s="65" t="n">
        <f aca="false">M60*V60</f>
        <v>404636.799561087</v>
      </c>
      <c r="Z60" s="65" t="n">
        <f aca="false">N60*V60</f>
        <v>1040464.00574623</v>
      </c>
      <c r="AA60" s="65" t="n">
        <f aca="false">O60*V60</f>
        <v>151856.395656228</v>
      </c>
      <c r="AB60" s="65" t="n">
        <f aca="false">P60*V60</f>
        <v>28806.5104369837</v>
      </c>
      <c r="AC60" s="65" t="n">
        <f aca="false">SUM(AD60:AG60)</f>
        <v>1902143.54233862</v>
      </c>
      <c r="AD60" s="65" t="n">
        <f aca="false">M60*W60</f>
        <v>473425.055486472</v>
      </c>
      <c r="AE60" s="65" t="n">
        <f aca="false">N60*W60</f>
        <v>1217342.88672309</v>
      </c>
      <c r="AF60" s="65" t="n">
        <f aca="false">O60*W60</f>
        <v>177671.982917787</v>
      </c>
      <c r="AG60" s="65" t="n">
        <f aca="false">P60*W60</f>
        <v>33703.6172112709</v>
      </c>
    </row>
    <row r="61" s="5" customFormat="true" ht="28.5" hidden="false" customHeight="true" outlineLevel="0" collapsed="false">
      <c r="A61" s="21" t="n">
        <v>50</v>
      </c>
      <c r="B61" s="14" t="s">
        <v>511</v>
      </c>
      <c r="C61" s="14" t="s">
        <v>504</v>
      </c>
      <c r="D61" s="14"/>
      <c r="E61" s="14" t="s">
        <v>451</v>
      </c>
      <c r="F61" s="63" t="str">
        <f aca="false">CONCATENATE(C61,D61,E61)</f>
        <v>КТП 10 (6) кВ тупиковые киоскового типа, количество Т (АТ) шт. и мощность кВА:2 x 160</v>
      </c>
      <c r="G61" s="64" t="n">
        <v>1448.84</v>
      </c>
      <c r="H61" s="65" t="n">
        <f aca="false">G61-I61-J61-K61</f>
        <v>349.83</v>
      </c>
      <c r="I61" s="66" t="n">
        <v>945.69</v>
      </c>
      <c r="J61" s="66" t="n">
        <v>127.52</v>
      </c>
      <c r="K61" s="66" t="n">
        <v>25.8</v>
      </c>
      <c r="L61" s="65" t="n">
        <f aca="false">G61*1000</f>
        <v>1448840</v>
      </c>
      <c r="M61" s="65" t="n">
        <f aca="false">H61*1000</f>
        <v>349830</v>
      </c>
      <c r="N61" s="65" t="n">
        <f aca="false">I61*1000</f>
        <v>945690</v>
      </c>
      <c r="O61" s="65" t="n">
        <f aca="false">J61*1000</f>
        <v>127520</v>
      </c>
      <c r="P61" s="65" t="n">
        <f aca="false">K61*1000</f>
        <v>25800</v>
      </c>
      <c r="Q61" s="67" t="n">
        <v>1.12</v>
      </c>
      <c r="R61" s="67" t="n">
        <v>1.17</v>
      </c>
      <c r="S61" s="67" t="n">
        <v>1.01</v>
      </c>
      <c r="T61" s="67" t="n">
        <v>1.01</v>
      </c>
      <c r="U61" s="67" t="n">
        <v>1.0527260918901</v>
      </c>
      <c r="V61" s="67" t="n">
        <f aca="false">Q61*S61*U61</f>
        <v>1.19084375514608</v>
      </c>
      <c r="W61" s="67" t="n">
        <f aca="false">Q61*R61*T61*U61</f>
        <v>1.39328719352092</v>
      </c>
      <c r="X61" s="65" t="n">
        <f aca="false">SUM(Y61:AB61)</f>
        <v>1725342.06620585</v>
      </c>
      <c r="Y61" s="65" t="n">
        <f aca="false">M61*V61</f>
        <v>416592.870862754</v>
      </c>
      <c r="Z61" s="65" t="n">
        <f aca="false">N61*V61</f>
        <v>1126169.0308041</v>
      </c>
      <c r="AA61" s="65" t="n">
        <f aca="false">O61*V61</f>
        <v>151856.395656228</v>
      </c>
      <c r="AB61" s="65" t="n">
        <f aca="false">P61*V61</f>
        <v>30723.7688827689</v>
      </c>
      <c r="AC61" s="65" t="n">
        <f aca="false">SUM(AD61:AG61)</f>
        <v>2018650.21746084</v>
      </c>
      <c r="AD61" s="65" t="n">
        <f aca="false">M61*W61</f>
        <v>487413.658909422</v>
      </c>
      <c r="AE61" s="65" t="n">
        <f aca="false">N61*W61</f>
        <v>1317617.76604079</v>
      </c>
      <c r="AF61" s="65" t="n">
        <f aca="false">O61*W61</f>
        <v>177671.982917787</v>
      </c>
      <c r="AG61" s="65" t="n">
        <f aca="false">P61*W61</f>
        <v>35946.8095928396</v>
      </c>
    </row>
    <row r="62" s="5" customFormat="true" ht="28.5" hidden="false" customHeight="true" outlineLevel="0" collapsed="false">
      <c r="A62" s="21" t="n">
        <v>51</v>
      </c>
      <c r="B62" s="14" t="s">
        <v>512</v>
      </c>
      <c r="C62" s="14" t="s">
        <v>504</v>
      </c>
      <c r="D62" s="14"/>
      <c r="E62" s="14" t="s">
        <v>453</v>
      </c>
      <c r="F62" s="63" t="str">
        <f aca="false">CONCATENATE(C62,D62,E62)</f>
        <v>КТП 10 (6) кВ тупиковые киоскового типа, количество Т (АТ) шт. и мощность кВА:2 x 250</v>
      </c>
      <c r="G62" s="64" t="n">
        <v>1652.07</v>
      </c>
      <c r="H62" s="65" t="n">
        <f aca="false">G62-I62-J62-K62</f>
        <v>372.23</v>
      </c>
      <c r="I62" s="66" t="n">
        <v>1071.58</v>
      </c>
      <c r="J62" s="66" t="n">
        <v>179.54</v>
      </c>
      <c r="K62" s="66" t="n">
        <v>28.72</v>
      </c>
      <c r="L62" s="65" t="n">
        <f aca="false">G62*1000</f>
        <v>1652070</v>
      </c>
      <c r="M62" s="65" t="n">
        <f aca="false">H62*1000</f>
        <v>372230</v>
      </c>
      <c r="N62" s="65" t="n">
        <f aca="false">I62*1000</f>
        <v>1071580</v>
      </c>
      <c r="O62" s="65" t="n">
        <f aca="false">J62*1000</f>
        <v>179540</v>
      </c>
      <c r="P62" s="65" t="n">
        <f aca="false">K62*1000</f>
        <v>28720</v>
      </c>
      <c r="Q62" s="67" t="n">
        <v>1.12</v>
      </c>
      <c r="R62" s="67" t="n">
        <v>1.17</v>
      </c>
      <c r="S62" s="67" t="n">
        <v>1.01</v>
      </c>
      <c r="T62" s="67" t="n">
        <v>1.01</v>
      </c>
      <c r="U62" s="67" t="n">
        <v>1.0527260918901</v>
      </c>
      <c r="V62" s="67" t="n">
        <f aca="false">Q62*S62*U62</f>
        <v>1.19084375514608</v>
      </c>
      <c r="W62" s="67" t="n">
        <f aca="false">Q62*R62*T62*U62</f>
        <v>1.39328719352092</v>
      </c>
      <c r="X62" s="65" t="n">
        <f aca="false">SUM(Y62:AB62)</f>
        <v>1967357.24256419</v>
      </c>
      <c r="Y62" s="65" t="n">
        <f aca="false">M62*V62</f>
        <v>443267.770978026</v>
      </c>
      <c r="Z62" s="65" t="n">
        <f aca="false">N62*V62</f>
        <v>1276084.35113944</v>
      </c>
      <c r="AA62" s="65" t="n">
        <f aca="false">O62*V62</f>
        <v>213804.087798927</v>
      </c>
      <c r="AB62" s="65" t="n">
        <f aca="false">P62*V62</f>
        <v>34201.0326477955</v>
      </c>
      <c r="AC62" s="65" t="n">
        <f aca="false">SUM(AD62:AG62)</f>
        <v>2301807.9738001</v>
      </c>
      <c r="AD62" s="65" t="n">
        <f aca="false">M62*W62</f>
        <v>518623.29204429</v>
      </c>
      <c r="AE62" s="65" t="n">
        <f aca="false">N62*W62</f>
        <v>1493018.69083314</v>
      </c>
      <c r="AF62" s="65" t="n">
        <f aca="false">O62*W62</f>
        <v>250150.782724745</v>
      </c>
      <c r="AG62" s="65" t="n">
        <f aca="false">P62*W62</f>
        <v>40015.2081979207</v>
      </c>
    </row>
    <row r="63" s="5" customFormat="true" ht="28.5" hidden="false" customHeight="true" outlineLevel="0" collapsed="false">
      <c r="A63" s="21" t="n">
        <v>52</v>
      </c>
      <c r="B63" s="14" t="s">
        <v>513</v>
      </c>
      <c r="C63" s="14" t="s">
        <v>504</v>
      </c>
      <c r="D63" s="14"/>
      <c r="E63" s="14" t="s">
        <v>455</v>
      </c>
      <c r="F63" s="63" t="str">
        <f aca="false">CONCATENATE(C63,D63,E63)</f>
        <v>КТП 10 (6) кВ тупиковые киоскового типа, количество Т (АТ) шт. и мощность кВА:2 x 400</v>
      </c>
      <c r="G63" s="64" t="n">
        <v>1818.68</v>
      </c>
      <c r="H63" s="65" t="n">
        <f aca="false">G63-I63-J63-K63</f>
        <v>392.26</v>
      </c>
      <c r="I63" s="66" t="n">
        <v>1214.96</v>
      </c>
      <c r="J63" s="66" t="n">
        <v>179.54</v>
      </c>
      <c r="K63" s="66" t="n">
        <v>31.92</v>
      </c>
      <c r="L63" s="65" t="n">
        <f aca="false">G63*1000</f>
        <v>1818680</v>
      </c>
      <c r="M63" s="65" t="n">
        <f aca="false">H63*1000</f>
        <v>392260</v>
      </c>
      <c r="N63" s="65" t="n">
        <f aca="false">I63*1000</f>
        <v>1214960</v>
      </c>
      <c r="O63" s="65" t="n">
        <f aca="false">J63*1000</f>
        <v>179540</v>
      </c>
      <c r="P63" s="65" t="n">
        <f aca="false">K63*1000</f>
        <v>31920</v>
      </c>
      <c r="Q63" s="67" t="n">
        <v>1.12</v>
      </c>
      <c r="R63" s="67" t="n">
        <v>1.17</v>
      </c>
      <c r="S63" s="67" t="n">
        <v>1.01</v>
      </c>
      <c r="T63" s="67" t="n">
        <v>1.01</v>
      </c>
      <c r="U63" s="67" t="n">
        <v>1.0527260918901</v>
      </c>
      <c r="V63" s="67" t="n">
        <f aca="false">Q63*S63*U63</f>
        <v>1.19084375514608</v>
      </c>
      <c r="W63" s="67" t="n">
        <f aca="false">Q63*R63*T63*U63</f>
        <v>1.39328719352092</v>
      </c>
      <c r="X63" s="65" t="n">
        <f aca="false">SUM(Y63:AB63)</f>
        <v>2165763.72060908</v>
      </c>
      <c r="Y63" s="65" t="n">
        <f aca="false">M63*V63</f>
        <v>467120.371393602</v>
      </c>
      <c r="Z63" s="65" t="n">
        <f aca="false">N63*V63</f>
        <v>1446827.52875228</v>
      </c>
      <c r="AA63" s="65" t="n">
        <f aca="false">O63*V63</f>
        <v>213804.087798927</v>
      </c>
      <c r="AB63" s="65" t="n">
        <f aca="false">P63*V63</f>
        <v>38011.7326642629</v>
      </c>
      <c r="AC63" s="65" t="n">
        <f aca="false">SUM(AD63:AG63)</f>
        <v>2533943.55311262</v>
      </c>
      <c r="AD63" s="65" t="n">
        <f aca="false">M63*W63</f>
        <v>546530.834530514</v>
      </c>
      <c r="AE63" s="65" t="n">
        <f aca="false">N63*W63</f>
        <v>1692788.20864017</v>
      </c>
      <c r="AF63" s="65" t="n">
        <f aca="false">O63*W63</f>
        <v>250150.782724745</v>
      </c>
      <c r="AG63" s="65" t="n">
        <f aca="false">P63*W63</f>
        <v>44473.7272171876</v>
      </c>
    </row>
    <row r="64" s="5" customFormat="true" ht="28.5" hidden="false" customHeight="true" outlineLevel="0" collapsed="false">
      <c r="A64" s="21" t="n">
        <v>53</v>
      </c>
      <c r="B64" s="14" t="s">
        <v>514</v>
      </c>
      <c r="C64" s="14" t="s">
        <v>504</v>
      </c>
      <c r="D64" s="14"/>
      <c r="E64" s="14" t="s">
        <v>457</v>
      </c>
      <c r="F64" s="63" t="str">
        <f aca="false">CONCATENATE(C64,D64,E64)</f>
        <v>КТП 10 (6) кВ тупиковые киоскового типа, количество Т (АТ) шт. и мощность кВА:2 x 630</v>
      </c>
      <c r="G64" s="64" t="n">
        <v>2190.62</v>
      </c>
      <c r="H64" s="65" t="n">
        <f aca="false">G64-I64-J64-K64</f>
        <v>462.07</v>
      </c>
      <c r="I64" s="66" t="n">
        <v>1506.78</v>
      </c>
      <c r="J64" s="66" t="n">
        <v>182.7</v>
      </c>
      <c r="K64" s="66" t="n">
        <v>39.07</v>
      </c>
      <c r="L64" s="65" t="n">
        <f aca="false">G64*1000</f>
        <v>2190620</v>
      </c>
      <c r="M64" s="65" t="n">
        <f aca="false">H64*1000</f>
        <v>462070</v>
      </c>
      <c r="N64" s="65" t="n">
        <f aca="false">I64*1000</f>
        <v>1506780</v>
      </c>
      <c r="O64" s="65" t="n">
        <f aca="false">J64*1000</f>
        <v>182700</v>
      </c>
      <c r="P64" s="65" t="n">
        <f aca="false">K64*1000</f>
        <v>39070</v>
      </c>
      <c r="Q64" s="67" t="n">
        <v>1.12</v>
      </c>
      <c r="R64" s="67" t="n">
        <v>1.17</v>
      </c>
      <c r="S64" s="67" t="n">
        <v>1.01</v>
      </c>
      <c r="T64" s="67" t="n">
        <v>1.01</v>
      </c>
      <c r="U64" s="67" t="n">
        <v>1.0527260918901</v>
      </c>
      <c r="V64" s="67" t="n">
        <f aca="false">Q64*S64*U64</f>
        <v>1.19084375514608</v>
      </c>
      <c r="W64" s="67" t="n">
        <f aca="false">Q64*R64*T64*U64</f>
        <v>1.39328719352092</v>
      </c>
      <c r="X64" s="65" t="n">
        <f aca="false">SUM(Y64:AB64)</f>
        <v>2608686.14689811</v>
      </c>
      <c r="Y64" s="65" t="n">
        <f aca="false">M64*V64</f>
        <v>550253.17394035</v>
      </c>
      <c r="Z64" s="65" t="n">
        <f aca="false">N64*V64</f>
        <v>1794339.55337901</v>
      </c>
      <c r="AA64" s="65" t="n">
        <f aca="false">O64*V64</f>
        <v>217567.154065189</v>
      </c>
      <c r="AB64" s="65" t="n">
        <f aca="false">P64*V64</f>
        <v>46526.2655135574</v>
      </c>
      <c r="AC64" s="65" t="n">
        <f aca="false">SUM(AD64:AG64)</f>
        <v>3052162.79187079</v>
      </c>
      <c r="AD64" s="65" t="n">
        <f aca="false">M64*W64</f>
        <v>643796.213510209</v>
      </c>
      <c r="AE64" s="65" t="n">
        <f aca="false">N64*W64</f>
        <v>2099377.27745344</v>
      </c>
      <c r="AF64" s="65" t="n">
        <f aca="false">O64*W64</f>
        <v>254553.570256271</v>
      </c>
      <c r="AG64" s="65" t="n">
        <f aca="false">P64*W64</f>
        <v>54435.7306508622</v>
      </c>
    </row>
    <row r="65" s="5" customFormat="true" ht="28.5" hidden="false" customHeight="true" outlineLevel="0" collapsed="false">
      <c r="A65" s="21" t="n">
        <v>54</v>
      </c>
      <c r="B65" s="14" t="s">
        <v>515</v>
      </c>
      <c r="C65" s="14" t="s">
        <v>504</v>
      </c>
      <c r="D65" s="14"/>
      <c r="E65" s="14" t="s">
        <v>483</v>
      </c>
      <c r="F65" s="63" t="str">
        <f aca="false">CONCATENATE(C65,D65,E65)</f>
        <v>КТП 10 (6) кВ тупиковые киоскового типа, количество Т (АТ) шт. и мощность кВА:2 x 1000</v>
      </c>
      <c r="G65" s="64" t="n">
        <v>2881.8</v>
      </c>
      <c r="H65" s="65" t="n">
        <f aca="false">G65-I65-J65-K65</f>
        <v>543.01</v>
      </c>
      <c r="I65" s="66" t="n">
        <v>2086.48</v>
      </c>
      <c r="J65" s="66" t="n">
        <v>200.29</v>
      </c>
      <c r="K65" s="66" t="n">
        <v>52.02</v>
      </c>
      <c r="L65" s="65" t="n">
        <f aca="false">G65*1000</f>
        <v>2881800</v>
      </c>
      <c r="M65" s="65" t="n">
        <f aca="false">H65*1000</f>
        <v>543010</v>
      </c>
      <c r="N65" s="65" t="n">
        <f aca="false">I65*1000</f>
        <v>2086480</v>
      </c>
      <c r="O65" s="65" t="n">
        <f aca="false">J65*1000</f>
        <v>200290</v>
      </c>
      <c r="P65" s="65" t="n">
        <f aca="false">K65*1000</f>
        <v>52020</v>
      </c>
      <c r="Q65" s="67" t="n">
        <v>1.12</v>
      </c>
      <c r="R65" s="67" t="n">
        <v>1.17</v>
      </c>
      <c r="S65" s="67" t="n">
        <v>1.01</v>
      </c>
      <c r="T65" s="67" t="n">
        <v>1.01</v>
      </c>
      <c r="U65" s="67" t="n">
        <v>1.0527260918901</v>
      </c>
      <c r="V65" s="67" t="n">
        <f aca="false">Q65*S65*U65</f>
        <v>1.19084375514608</v>
      </c>
      <c r="W65" s="67" t="n">
        <f aca="false">Q65*R65*T65*U65</f>
        <v>1.39328719352092</v>
      </c>
      <c r="X65" s="65" t="n">
        <f aca="false">SUM(Y65:AB65)</f>
        <v>3431773.53357998</v>
      </c>
      <c r="Y65" s="65" t="n">
        <f aca="false">M65*V65</f>
        <v>646640.067481874</v>
      </c>
      <c r="Z65" s="65" t="n">
        <f aca="false">N65*V65</f>
        <v>2484671.6782372</v>
      </c>
      <c r="AA65" s="65" t="n">
        <f aca="false">O65*V65</f>
        <v>238514.095718209</v>
      </c>
      <c r="AB65" s="65" t="n">
        <f aca="false">P65*V65</f>
        <v>61947.6921426992</v>
      </c>
      <c r="AC65" s="65" t="n">
        <f aca="false">SUM(AD65:AG65)</f>
        <v>4015175.03428857</v>
      </c>
      <c r="AD65" s="65" t="n">
        <f aca="false">M65*W65</f>
        <v>756568.878953792</v>
      </c>
      <c r="AE65" s="65" t="n">
        <f aca="false">N65*W65</f>
        <v>2907065.86353752</v>
      </c>
      <c r="AF65" s="65" t="n">
        <f aca="false">O65*W65</f>
        <v>279061.491990304</v>
      </c>
      <c r="AG65" s="65" t="n">
        <f aca="false">P65*W65</f>
        <v>72478.799806958</v>
      </c>
    </row>
    <row r="66" s="5" customFormat="true" ht="15" hidden="false" customHeight="false" outlineLevel="0" collapsed="false">
      <c r="A66" s="61" t="s">
        <v>516</v>
      </c>
      <c r="F66" s="63"/>
      <c r="G66" s="62"/>
      <c r="H66" s="65" t="n">
        <f aca="false">G66-I66-J66-K66</f>
        <v>0</v>
      </c>
      <c r="I66" s="66"/>
      <c r="J66" s="66"/>
      <c r="K66" s="66"/>
      <c r="L66" s="65" t="n">
        <f aca="false">G66*1000</f>
        <v>0</v>
      </c>
      <c r="M66" s="65" t="n">
        <f aca="false">H66*1000</f>
        <v>0</v>
      </c>
      <c r="N66" s="65" t="n">
        <f aca="false">I66*1000</f>
        <v>0</v>
      </c>
      <c r="O66" s="65" t="n">
        <f aca="false">J66*1000</f>
        <v>0</v>
      </c>
      <c r="P66" s="65" t="n">
        <f aca="false">K66*1000</f>
        <v>0</v>
      </c>
      <c r="Q66" s="67" t="n">
        <v>1.12</v>
      </c>
      <c r="R66" s="67" t="n">
        <v>1.17</v>
      </c>
      <c r="S66" s="67" t="n">
        <v>1.01</v>
      </c>
      <c r="T66" s="67" t="n">
        <v>1.01</v>
      </c>
      <c r="U66" s="67" t="n">
        <v>1.0527260918901</v>
      </c>
      <c r="V66" s="67" t="n">
        <f aca="false">Q66*S66*U66</f>
        <v>1.19084375514608</v>
      </c>
      <c r="W66" s="67" t="n">
        <f aca="false">Q66*R66*T66*U66</f>
        <v>1.39328719352092</v>
      </c>
      <c r="X66" s="65"/>
      <c r="Y66" s="65"/>
      <c r="Z66" s="65"/>
      <c r="AA66" s="65"/>
      <c r="AB66" s="65"/>
      <c r="AC66" s="65"/>
      <c r="AD66" s="65"/>
      <c r="AE66" s="65"/>
      <c r="AF66" s="65"/>
      <c r="AG66" s="65"/>
    </row>
    <row r="67" s="5" customFormat="true" ht="28.5" hidden="false" customHeight="true" outlineLevel="0" collapsed="false">
      <c r="A67" s="21" t="n">
        <v>1</v>
      </c>
      <c r="B67" s="14" t="s">
        <v>517</v>
      </c>
      <c r="C67" s="14" t="s">
        <v>518</v>
      </c>
      <c r="D67" s="14"/>
      <c r="E67" s="14" t="s">
        <v>460</v>
      </c>
      <c r="F67" s="63" t="str">
        <f aca="false">CONCATENATE(C67,D67,E67)</f>
        <v>КТП 10 (6) кВ столбового типа, количество Т (АТ) шт. и мощность кВА:1 x 16</v>
      </c>
      <c r="G67" s="17" t="n">
        <v>462.32</v>
      </c>
      <c r="H67" s="65" t="n">
        <f aca="false">G67-I67-J67-K67</f>
        <v>179.2</v>
      </c>
      <c r="I67" s="66" t="n">
        <v>214.69</v>
      </c>
      <c r="J67" s="66" t="n">
        <v>60.08</v>
      </c>
      <c r="K67" s="66" t="n">
        <v>8.35</v>
      </c>
      <c r="L67" s="65" t="n">
        <f aca="false">G67*1000</f>
        <v>462320</v>
      </c>
      <c r="M67" s="65" t="n">
        <f aca="false">H67*1000</f>
        <v>179200</v>
      </c>
      <c r="N67" s="65" t="n">
        <f aca="false">I67*1000</f>
        <v>214690</v>
      </c>
      <c r="O67" s="65" t="n">
        <f aca="false">J67*1000</f>
        <v>60080</v>
      </c>
      <c r="P67" s="65" t="n">
        <f aca="false">K67*1000</f>
        <v>8350</v>
      </c>
      <c r="Q67" s="67" t="n">
        <v>1.12</v>
      </c>
      <c r="R67" s="67" t="n">
        <v>1.17</v>
      </c>
      <c r="S67" s="67" t="n">
        <v>1.01</v>
      </c>
      <c r="T67" s="67" t="n">
        <v>1.01</v>
      </c>
      <c r="U67" s="67" t="n">
        <v>1.0527260918901</v>
      </c>
      <c r="V67" s="67" t="n">
        <f aca="false">Q67*S67*U67</f>
        <v>1.19084375514608</v>
      </c>
      <c r="W67" s="67" t="n">
        <f aca="false">Q67*R67*T67*U67</f>
        <v>1.39328719352092</v>
      </c>
      <c r="X67" s="65" t="n">
        <f aca="false">SUM(Y67:AB67)</f>
        <v>550550.884879136</v>
      </c>
      <c r="Y67" s="65" t="n">
        <f aca="false">M67*V67</f>
        <v>213399.200922178</v>
      </c>
      <c r="Z67" s="65" t="n">
        <f aca="false">N67*V67</f>
        <v>255662.245792312</v>
      </c>
      <c r="AA67" s="65" t="n">
        <f aca="false">O67*V67</f>
        <v>71545.8928091766</v>
      </c>
      <c r="AB67" s="65" t="n">
        <f aca="false">P67*V67</f>
        <v>9943.54535546978</v>
      </c>
      <c r="AC67" s="65" t="n">
        <f aca="false">SUM(AD67:AG67)</f>
        <v>644144.53530859</v>
      </c>
      <c r="AD67" s="65" t="n">
        <f aca="false">M67*W67</f>
        <v>249677.065078948</v>
      </c>
      <c r="AE67" s="65" t="n">
        <f aca="false">N67*W67</f>
        <v>299124.827577005</v>
      </c>
      <c r="AF67" s="65" t="n">
        <f aca="false">O67*W67</f>
        <v>83708.6945867366</v>
      </c>
      <c r="AG67" s="65" t="n">
        <f aca="false">P67*W67</f>
        <v>11633.9480658996</v>
      </c>
    </row>
    <row r="68" s="5" customFormat="true" ht="28.5" hidden="false" customHeight="true" outlineLevel="0" collapsed="false">
      <c r="A68" s="21" t="n">
        <v>2</v>
      </c>
      <c r="B68" s="14" t="s">
        <v>519</v>
      </c>
      <c r="C68" s="14" t="s">
        <v>518</v>
      </c>
      <c r="D68" s="14"/>
      <c r="E68" s="14" t="s">
        <v>462</v>
      </c>
      <c r="F68" s="63" t="str">
        <f aca="false">CONCATENATE(C68,D68,E68)</f>
        <v>КТП 10 (6) кВ столбового типа, количество Т (АТ) шт. и мощность кВА:1 x 25</v>
      </c>
      <c r="G68" s="17" t="n">
        <v>477.82</v>
      </c>
      <c r="H68" s="65" t="n">
        <f aca="false">G68-I68-J68-K68</f>
        <v>180.08</v>
      </c>
      <c r="I68" s="66" t="n">
        <v>228.99</v>
      </c>
      <c r="J68" s="66" t="n">
        <v>60.08</v>
      </c>
      <c r="K68" s="66" t="n">
        <v>8.67</v>
      </c>
      <c r="L68" s="65" t="n">
        <f aca="false">G68*1000</f>
        <v>477820</v>
      </c>
      <c r="M68" s="65" t="n">
        <f aca="false">H68*1000</f>
        <v>180080</v>
      </c>
      <c r="N68" s="65" t="n">
        <f aca="false">I68*1000</f>
        <v>228990</v>
      </c>
      <c r="O68" s="65" t="n">
        <f aca="false">J68*1000</f>
        <v>60080</v>
      </c>
      <c r="P68" s="65" t="n">
        <f aca="false">K68*1000</f>
        <v>8670</v>
      </c>
      <c r="Q68" s="67" t="n">
        <v>1.12</v>
      </c>
      <c r="R68" s="67" t="n">
        <v>1.17</v>
      </c>
      <c r="S68" s="67" t="n">
        <v>1.01</v>
      </c>
      <c r="T68" s="67" t="n">
        <v>1.01</v>
      </c>
      <c r="U68" s="67" t="n">
        <v>1.0527260918901</v>
      </c>
      <c r="V68" s="67" t="n">
        <f aca="false">Q68*S68*U68</f>
        <v>1.19084375514608</v>
      </c>
      <c r="W68" s="67" t="n">
        <f aca="false">Q68*R68*T68*U68</f>
        <v>1.39328719352092</v>
      </c>
      <c r="X68" s="65" t="n">
        <f aca="false">SUM(Y68:AB68)</f>
        <v>569008.963083901</v>
      </c>
      <c r="Y68" s="65" t="n">
        <f aca="false">M68*V68</f>
        <v>214447.143426706</v>
      </c>
      <c r="Z68" s="65" t="n">
        <f aca="false">N68*V68</f>
        <v>272691.311490901</v>
      </c>
      <c r="AA68" s="65" t="n">
        <f aca="false">O68*V68</f>
        <v>71545.8928091766</v>
      </c>
      <c r="AB68" s="65" t="n">
        <f aca="false">P68*V68</f>
        <v>10324.6153571165</v>
      </c>
      <c r="AC68" s="65" t="n">
        <f aca="false">SUM(AD68:AG68)</f>
        <v>665740.486808164</v>
      </c>
      <c r="AD68" s="65" t="n">
        <f aca="false">M68*W68</f>
        <v>250903.157809246</v>
      </c>
      <c r="AE68" s="65" t="n">
        <f aca="false">N68*W68</f>
        <v>319048.834444354</v>
      </c>
      <c r="AF68" s="65" t="n">
        <f aca="false">O68*W68</f>
        <v>83708.6945867366</v>
      </c>
      <c r="AG68" s="65" t="n">
        <f aca="false">P68*W68</f>
        <v>12079.7999678263</v>
      </c>
    </row>
    <row r="69" s="5" customFormat="true" ht="28.5" hidden="false" customHeight="true" outlineLevel="0" collapsed="false">
      <c r="A69" s="21" t="n">
        <v>3</v>
      </c>
      <c r="B69" s="14" t="s">
        <v>520</v>
      </c>
      <c r="C69" s="14" t="s">
        <v>518</v>
      </c>
      <c r="D69" s="14"/>
      <c r="E69" s="14" t="s">
        <v>464</v>
      </c>
      <c r="F69" s="63" t="str">
        <f aca="false">CONCATENATE(C69,D69,E69)</f>
        <v>КТП 10 (6) кВ столбового типа, количество Т (АТ) шт. и мощность кВА:1 x 40</v>
      </c>
      <c r="G69" s="17" t="n">
        <v>495.29</v>
      </c>
      <c r="H69" s="65" t="n">
        <f aca="false">G69-I69-J69-K69</f>
        <v>181.05</v>
      </c>
      <c r="I69" s="66" t="n">
        <v>245.13</v>
      </c>
      <c r="J69" s="66" t="n">
        <v>60.08</v>
      </c>
      <c r="K69" s="66" t="n">
        <v>9.03</v>
      </c>
      <c r="L69" s="65" t="n">
        <f aca="false">G69*1000</f>
        <v>495290</v>
      </c>
      <c r="M69" s="65" t="n">
        <f aca="false">H69*1000</f>
        <v>181050</v>
      </c>
      <c r="N69" s="65" t="n">
        <f aca="false">I69*1000</f>
        <v>245130</v>
      </c>
      <c r="O69" s="65" t="n">
        <f aca="false">J69*1000</f>
        <v>60080</v>
      </c>
      <c r="P69" s="65" t="n">
        <f aca="false">K69*1000</f>
        <v>9030</v>
      </c>
      <c r="Q69" s="67" t="n">
        <v>1.12</v>
      </c>
      <c r="R69" s="67" t="n">
        <v>1.17</v>
      </c>
      <c r="S69" s="67" t="n">
        <v>1.01</v>
      </c>
      <c r="T69" s="67" t="n">
        <v>1.01</v>
      </c>
      <c r="U69" s="67" t="n">
        <v>1.0527260918901</v>
      </c>
      <c r="V69" s="67" t="n">
        <f aca="false">Q69*S69*U69</f>
        <v>1.19084375514608</v>
      </c>
      <c r="W69" s="67" t="n">
        <f aca="false">Q69*R69*T69*U69</f>
        <v>1.39328719352092</v>
      </c>
      <c r="X69" s="65" t="n">
        <f aca="false">SUM(Y69:AB69)</f>
        <v>589813.003486303</v>
      </c>
      <c r="Y69" s="65" t="n">
        <f aca="false">M69*V69</f>
        <v>215602.261869198</v>
      </c>
      <c r="Z69" s="65" t="n">
        <f aca="false">N69*V69</f>
        <v>291911.529698959</v>
      </c>
      <c r="AA69" s="65" t="n">
        <f aca="false">O69*V69</f>
        <v>71545.8928091766</v>
      </c>
      <c r="AB69" s="65" t="n">
        <f aca="false">P69*V69</f>
        <v>10753.3191089691</v>
      </c>
      <c r="AC69" s="65" t="n">
        <f aca="false">SUM(AD69:AG69)</f>
        <v>690081.214078974</v>
      </c>
      <c r="AD69" s="65" t="n">
        <f aca="false">M69*W69</f>
        <v>252254.646386962</v>
      </c>
      <c r="AE69" s="65" t="n">
        <f aca="false">N69*W69</f>
        <v>341536.489747782</v>
      </c>
      <c r="AF69" s="65" t="n">
        <f aca="false">O69*W69</f>
        <v>83708.6945867366</v>
      </c>
      <c r="AG69" s="65" t="n">
        <f aca="false">P69*W69</f>
        <v>12581.3833574939</v>
      </c>
    </row>
    <row r="70" s="5" customFormat="true" ht="28.5" hidden="false" customHeight="true" outlineLevel="0" collapsed="false">
      <c r="A70" s="21" t="n">
        <v>4</v>
      </c>
      <c r="B70" s="14" t="s">
        <v>521</v>
      </c>
      <c r="C70" s="14" t="s">
        <v>518</v>
      </c>
      <c r="D70" s="14"/>
      <c r="E70" s="14" t="s">
        <v>466</v>
      </c>
      <c r="F70" s="63" t="str">
        <f aca="false">CONCATENATE(C70,D70,E70)</f>
        <v>КТП 10 (6) кВ столбового типа, количество Т (АТ) шт. и мощность кВА:1 x 63</v>
      </c>
      <c r="G70" s="17" t="n">
        <v>514.06</v>
      </c>
      <c r="H70" s="65" t="n">
        <f aca="false">G70-I70-J70-K70</f>
        <v>182.09</v>
      </c>
      <c r="I70" s="66" t="n">
        <v>262.47</v>
      </c>
      <c r="J70" s="66" t="n">
        <v>60.08</v>
      </c>
      <c r="K70" s="66" t="n">
        <v>9.42</v>
      </c>
      <c r="L70" s="65" t="n">
        <f aca="false">G70*1000</f>
        <v>514060</v>
      </c>
      <c r="M70" s="65" t="n">
        <f aca="false">H70*1000</f>
        <v>182090</v>
      </c>
      <c r="N70" s="65" t="n">
        <f aca="false">I70*1000</f>
        <v>262470</v>
      </c>
      <c r="O70" s="65" t="n">
        <f aca="false">J70*1000</f>
        <v>60080</v>
      </c>
      <c r="P70" s="65" t="n">
        <f aca="false">K70*1000</f>
        <v>9420</v>
      </c>
      <c r="Q70" s="67" t="n">
        <v>1.12</v>
      </c>
      <c r="R70" s="67" t="n">
        <v>1.17</v>
      </c>
      <c r="S70" s="67" t="n">
        <v>1.01</v>
      </c>
      <c r="T70" s="67" t="n">
        <v>1.01</v>
      </c>
      <c r="U70" s="67" t="n">
        <v>1.0527260918901</v>
      </c>
      <c r="V70" s="67" t="n">
        <f aca="false">Q70*S70*U70</f>
        <v>1.19084375514608</v>
      </c>
      <c r="W70" s="67" t="n">
        <f aca="false">Q70*R70*T70*U70</f>
        <v>1.39328719352092</v>
      </c>
      <c r="X70" s="65" t="n">
        <f aca="false">SUM(Y70:AB70)</f>
        <v>612165.140770395</v>
      </c>
      <c r="Y70" s="65" t="n">
        <f aca="false">M70*V70</f>
        <v>216840.73937455</v>
      </c>
      <c r="Z70" s="65" t="n">
        <f aca="false">N70*V70</f>
        <v>312560.760413192</v>
      </c>
      <c r="AA70" s="65" t="n">
        <f aca="false">O70*V70</f>
        <v>71545.8928091766</v>
      </c>
      <c r="AB70" s="65" t="n">
        <f aca="false">P70*V70</f>
        <v>11217.7481734761</v>
      </c>
      <c r="AC70" s="65" t="n">
        <f aca="false">SUM(AD70:AG70)</f>
        <v>716233.214701362</v>
      </c>
      <c r="AD70" s="65" t="n">
        <f aca="false">M70*W70</f>
        <v>253703.665068223</v>
      </c>
      <c r="AE70" s="65" t="n">
        <f aca="false">N70*W70</f>
        <v>365696.089683435</v>
      </c>
      <c r="AF70" s="65" t="n">
        <f aca="false">O70*W70</f>
        <v>83708.6945867366</v>
      </c>
      <c r="AG70" s="65" t="n">
        <f aca="false">P70*W70</f>
        <v>13124.765362967</v>
      </c>
    </row>
    <row r="71" s="5" customFormat="true" ht="28.5" hidden="false" customHeight="true" outlineLevel="0" collapsed="false">
      <c r="A71" s="21" t="n">
        <v>5</v>
      </c>
      <c r="B71" s="14" t="s">
        <v>522</v>
      </c>
      <c r="C71" s="14" t="s">
        <v>518</v>
      </c>
      <c r="D71" s="14"/>
      <c r="E71" s="14" t="s">
        <v>437</v>
      </c>
      <c r="F71" s="63" t="str">
        <f aca="false">CONCATENATE(C71,D71,E71)</f>
        <v>КТП 10 (6) кВ столбового типа, количество Т (АТ) шт. и мощность кВА:1 x 100</v>
      </c>
      <c r="G71" s="17" t="n">
        <v>543.28</v>
      </c>
      <c r="H71" s="65" t="n">
        <f aca="false">G71-I71-J71-K71</f>
        <v>183.75</v>
      </c>
      <c r="I71" s="66" t="n">
        <v>289.43</v>
      </c>
      <c r="J71" s="66" t="n">
        <v>60.08</v>
      </c>
      <c r="K71" s="66" t="n">
        <v>10.02</v>
      </c>
      <c r="L71" s="65" t="n">
        <f aca="false">G71*1000</f>
        <v>543280</v>
      </c>
      <c r="M71" s="65" t="n">
        <f aca="false">H71*1000</f>
        <v>183750</v>
      </c>
      <c r="N71" s="65" t="n">
        <f aca="false">I71*1000</f>
        <v>289430</v>
      </c>
      <c r="O71" s="65" t="n">
        <f aca="false">J71*1000</f>
        <v>60080</v>
      </c>
      <c r="P71" s="65" t="n">
        <f aca="false">K71*1000</f>
        <v>10020</v>
      </c>
      <c r="Q71" s="67" t="n">
        <v>1.12</v>
      </c>
      <c r="R71" s="67" t="n">
        <v>1.17</v>
      </c>
      <c r="S71" s="67" t="n">
        <v>1.01</v>
      </c>
      <c r="T71" s="67" t="n">
        <v>1.01</v>
      </c>
      <c r="U71" s="67" t="n">
        <v>1.0527260918901</v>
      </c>
      <c r="V71" s="67" t="n">
        <f aca="false">Q71*S71*U71</f>
        <v>1.19084375514608</v>
      </c>
      <c r="W71" s="67" t="n">
        <f aca="false">Q71*R71*T71*U71</f>
        <v>1.39328719352092</v>
      </c>
      <c r="X71" s="65" t="n">
        <f aca="false">SUM(Y71:AB71)</f>
        <v>646961.595295763</v>
      </c>
      <c r="Y71" s="65" t="n">
        <f aca="false">M71*V71</f>
        <v>218817.540008092</v>
      </c>
      <c r="Z71" s="65" t="n">
        <f aca="false">N71*V71</f>
        <v>344665.90805193</v>
      </c>
      <c r="AA71" s="65" t="n">
        <f aca="false">O71*V71</f>
        <v>71545.8928091766</v>
      </c>
      <c r="AB71" s="65" t="n">
        <f aca="false">P71*V71</f>
        <v>11932.2544265637</v>
      </c>
      <c r="AC71" s="65" t="n">
        <f aca="false">SUM(AD71:AG71)</f>
        <v>756945.066496043</v>
      </c>
      <c r="AD71" s="65" t="n">
        <f aca="false">M71*W71</f>
        <v>256016.521809468</v>
      </c>
      <c r="AE71" s="65" t="n">
        <f aca="false">N71*W71</f>
        <v>403259.112420758</v>
      </c>
      <c r="AF71" s="65" t="n">
        <f aca="false">O71*W71</f>
        <v>83708.6945867366</v>
      </c>
      <c r="AG71" s="65" t="n">
        <f aca="false">P71*W71</f>
        <v>13960.7376790796</v>
      </c>
    </row>
    <row r="72" s="5" customFormat="true" ht="15" hidden="false" customHeight="false" outlineLevel="0" collapsed="false">
      <c r="A72" s="61" t="s">
        <v>523</v>
      </c>
      <c r="F72" s="63"/>
      <c r="G72" s="62"/>
      <c r="H72" s="65"/>
      <c r="I72" s="66"/>
      <c r="J72" s="66"/>
      <c r="K72" s="66"/>
      <c r="L72" s="65"/>
      <c r="M72" s="65"/>
      <c r="N72" s="65"/>
      <c r="O72" s="65"/>
      <c r="P72" s="65"/>
      <c r="Q72" s="67"/>
      <c r="R72" s="67"/>
      <c r="S72" s="67"/>
      <c r="T72" s="67"/>
      <c r="U72" s="67"/>
      <c r="V72" s="67"/>
      <c r="W72" s="67"/>
      <c r="X72" s="65"/>
      <c r="Y72" s="65"/>
      <c r="Z72" s="65"/>
      <c r="AA72" s="65"/>
      <c r="AB72" s="65"/>
      <c r="AC72" s="65"/>
      <c r="AD72" s="65"/>
      <c r="AE72" s="65"/>
      <c r="AF72" s="65"/>
      <c r="AG72" s="65"/>
    </row>
    <row r="73" s="5" customFormat="true" ht="28.5" hidden="false" customHeight="true" outlineLevel="0" collapsed="false">
      <c r="A73" s="21" t="n">
        <v>1</v>
      </c>
      <c r="B73" s="14" t="s">
        <v>524</v>
      </c>
      <c r="C73" s="14" t="s">
        <v>525</v>
      </c>
      <c r="D73" s="14"/>
      <c r="E73" s="14" t="s">
        <v>460</v>
      </c>
      <c r="F73" s="63" t="str">
        <f aca="false">CONCATENATE(C73,D73,E73)</f>
        <v>КТП 10 (6) кВ мачтового типа, количество Т (АТ) шт. и мощность кВА:1 x 16</v>
      </c>
      <c r="G73" s="17" t="n">
        <v>467.89</v>
      </c>
      <c r="H73" s="65" t="n">
        <f aca="false">G73-I73-J73-K73</f>
        <v>210.18</v>
      </c>
      <c r="I73" s="66" t="n">
        <v>184.08</v>
      </c>
      <c r="J73" s="66" t="n">
        <v>65.57</v>
      </c>
      <c r="K73" s="66" t="n">
        <v>8.06</v>
      </c>
      <c r="L73" s="65" t="n">
        <f aca="false">G73*1000</f>
        <v>467890</v>
      </c>
      <c r="M73" s="65" t="n">
        <f aca="false">H73*1000</f>
        <v>210180</v>
      </c>
      <c r="N73" s="65" t="n">
        <f aca="false">I73*1000</f>
        <v>184080</v>
      </c>
      <c r="O73" s="65" t="n">
        <f aca="false">J73*1000</f>
        <v>65570</v>
      </c>
      <c r="P73" s="65" t="n">
        <f aca="false">K73*1000</f>
        <v>8060</v>
      </c>
      <c r="Q73" s="67" t="n">
        <v>1.12</v>
      </c>
      <c r="R73" s="67" t="n">
        <v>1.17</v>
      </c>
      <c r="S73" s="67" t="n">
        <v>1.01</v>
      </c>
      <c r="T73" s="67" t="n">
        <v>1.01</v>
      </c>
      <c r="U73" s="67" t="n">
        <v>1.0527260918901</v>
      </c>
      <c r="V73" s="67" t="n">
        <f aca="false">Q73*S73*U73</f>
        <v>1.19084375514608</v>
      </c>
      <c r="W73" s="67" t="n">
        <f aca="false">Q73*R73*T73*U73</f>
        <v>1.39328719352092</v>
      </c>
      <c r="X73" s="65" t="n">
        <f aca="false">SUM(Y73:AB73)</f>
        <v>557183.8845953</v>
      </c>
      <c r="Y73" s="65" t="n">
        <f aca="false">M73*V73</f>
        <v>250291.540456603</v>
      </c>
      <c r="Z73" s="65" t="n">
        <f aca="false">N73*V73</f>
        <v>219210.518447291</v>
      </c>
      <c r="AA73" s="65" t="n">
        <f aca="false">O73*V73</f>
        <v>78083.6250249286</v>
      </c>
      <c r="AB73" s="65" t="n">
        <f aca="false">P73*V73</f>
        <v>9598.20066647742</v>
      </c>
      <c r="AC73" s="65" t="n">
        <f aca="false">SUM(AD73:AG73)</f>
        <v>651905.144976501</v>
      </c>
      <c r="AD73" s="65" t="n">
        <f aca="false">M73*W73</f>
        <v>292841.102334226</v>
      </c>
      <c r="AE73" s="65" t="n">
        <f aca="false">N73*W73</f>
        <v>256476.30658333</v>
      </c>
      <c r="AF73" s="65" t="n">
        <f aca="false">O73*W73</f>
        <v>91357.8412791664</v>
      </c>
      <c r="AG73" s="65" t="n">
        <f aca="false">P73*W73</f>
        <v>11229.8947797786</v>
      </c>
    </row>
    <row r="74" s="5" customFormat="true" ht="28.5" hidden="false" customHeight="true" outlineLevel="0" collapsed="false">
      <c r="A74" s="21" t="n">
        <v>2</v>
      </c>
      <c r="B74" s="14" t="s">
        <v>526</v>
      </c>
      <c r="C74" s="14" t="s">
        <v>525</v>
      </c>
      <c r="D74" s="14"/>
      <c r="E74" s="14" t="s">
        <v>462</v>
      </c>
      <c r="F74" s="63" t="str">
        <f aca="false">CONCATENATE(C74,D74,E74)</f>
        <v>КТП 10 (6) кВ мачтового типа, количество Т (АТ) шт. и мощность кВА:1 x 25</v>
      </c>
      <c r="G74" s="17" t="n">
        <v>486.77</v>
      </c>
      <c r="H74" s="65" t="n">
        <f aca="false">G74-I74-J74-K74</f>
        <v>212.44</v>
      </c>
      <c r="I74" s="66" t="n">
        <v>200.33</v>
      </c>
      <c r="J74" s="66" t="n">
        <v>65.57</v>
      </c>
      <c r="K74" s="66" t="n">
        <v>8.43</v>
      </c>
      <c r="L74" s="65" t="n">
        <f aca="false">G74*1000</f>
        <v>486770</v>
      </c>
      <c r="M74" s="65" t="n">
        <f aca="false">H74*1000</f>
        <v>212440</v>
      </c>
      <c r="N74" s="65" t="n">
        <f aca="false">I74*1000</f>
        <v>200330</v>
      </c>
      <c r="O74" s="65" t="n">
        <f aca="false">J74*1000</f>
        <v>65570</v>
      </c>
      <c r="P74" s="65" t="n">
        <f aca="false">K74*1000</f>
        <v>8430</v>
      </c>
      <c r="Q74" s="67" t="n">
        <v>1.12</v>
      </c>
      <c r="R74" s="67" t="n">
        <v>1.17</v>
      </c>
      <c r="S74" s="67" t="n">
        <v>1.01</v>
      </c>
      <c r="T74" s="67" t="n">
        <v>1.01</v>
      </c>
      <c r="U74" s="67" t="n">
        <v>1.0527260918901</v>
      </c>
      <c r="V74" s="67" t="n">
        <f aca="false">Q74*S74*U74</f>
        <v>1.19084375514608</v>
      </c>
      <c r="W74" s="67" t="n">
        <f aca="false">Q74*R74*T74*U74</f>
        <v>1.39328719352092</v>
      </c>
      <c r="X74" s="65" t="n">
        <f aca="false">SUM(Y74:AB74)</f>
        <v>579667.014692458</v>
      </c>
      <c r="Y74" s="65" t="n">
        <f aca="false">M74*V74</f>
        <v>252982.847343233</v>
      </c>
      <c r="Z74" s="65" t="n">
        <f aca="false">N74*V74</f>
        <v>238561.729468414</v>
      </c>
      <c r="AA74" s="65" t="n">
        <f aca="false">O74*V74</f>
        <v>78083.6250249286</v>
      </c>
      <c r="AB74" s="65" t="n">
        <f aca="false">P74*V74</f>
        <v>10038.8128558815</v>
      </c>
      <c r="AC74" s="65" t="n">
        <f aca="false">SUM(AD74:AG74)</f>
        <v>678210.407190176</v>
      </c>
      <c r="AD74" s="65" t="n">
        <f aca="false">M74*W74</f>
        <v>295989.931391583</v>
      </c>
      <c r="AE74" s="65" t="n">
        <f aca="false">N74*W74</f>
        <v>279117.223478045</v>
      </c>
      <c r="AF74" s="65" t="n">
        <f aca="false">O74*W74</f>
        <v>91357.8412791664</v>
      </c>
      <c r="AG74" s="65" t="n">
        <f aca="false">P74*W74</f>
        <v>11745.4110413813</v>
      </c>
    </row>
    <row r="75" s="5" customFormat="true" ht="28.5" hidden="false" customHeight="true" outlineLevel="0" collapsed="false">
      <c r="A75" s="21" t="n">
        <v>3</v>
      </c>
      <c r="B75" s="14" t="s">
        <v>527</v>
      </c>
      <c r="C75" s="14" t="s">
        <v>525</v>
      </c>
      <c r="D75" s="14"/>
      <c r="E75" s="14" t="s">
        <v>464</v>
      </c>
      <c r="F75" s="63" t="str">
        <f aca="false">CONCATENATE(C75,D75,E75)</f>
        <v>КТП 10 (6) кВ мачтового типа, количество Т (АТ) шт. и мощность кВА:1 x 40</v>
      </c>
      <c r="G75" s="17" t="n">
        <v>505.64</v>
      </c>
      <c r="H75" s="65" t="n">
        <f aca="false">G75-I75-J75-K75</f>
        <v>214.71</v>
      </c>
      <c r="I75" s="66" t="n">
        <v>216.57</v>
      </c>
      <c r="J75" s="66" t="n">
        <v>65.57</v>
      </c>
      <c r="K75" s="66" t="n">
        <v>8.79</v>
      </c>
      <c r="L75" s="65" t="n">
        <f aca="false">G75*1000</f>
        <v>505640</v>
      </c>
      <c r="M75" s="65" t="n">
        <f aca="false">H75*1000</f>
        <v>214710</v>
      </c>
      <c r="N75" s="65" t="n">
        <f aca="false">I75*1000</f>
        <v>216570</v>
      </c>
      <c r="O75" s="65" t="n">
        <f aca="false">J75*1000</f>
        <v>65570</v>
      </c>
      <c r="P75" s="65" t="n">
        <f aca="false">K75*1000</f>
        <v>8790</v>
      </c>
      <c r="Q75" s="67" t="n">
        <v>1.12</v>
      </c>
      <c r="R75" s="67" t="n">
        <v>1.17</v>
      </c>
      <c r="S75" s="67" t="n">
        <v>1.01</v>
      </c>
      <c r="T75" s="67" t="n">
        <v>1.01</v>
      </c>
      <c r="U75" s="67" t="n">
        <v>1.0527260918901</v>
      </c>
      <c r="V75" s="67" t="n">
        <f aca="false">Q75*S75*U75</f>
        <v>1.19084375514608</v>
      </c>
      <c r="W75" s="67" t="n">
        <f aca="false">Q75*R75*T75*U75</f>
        <v>1.39328719352092</v>
      </c>
      <c r="X75" s="65" t="n">
        <f aca="false">SUM(Y75:AB75)</f>
        <v>602138.236352065</v>
      </c>
      <c r="Y75" s="65" t="n">
        <f aca="false">M75*V75</f>
        <v>255686.062667415</v>
      </c>
      <c r="Z75" s="65" t="n">
        <f aca="false">N75*V75</f>
        <v>257901.032051987</v>
      </c>
      <c r="AA75" s="65" t="n">
        <f aca="false">O75*V75</f>
        <v>78083.6250249286</v>
      </c>
      <c r="AB75" s="65" t="n">
        <f aca="false">P75*V75</f>
        <v>10467.5166077341</v>
      </c>
      <c r="AC75" s="65" t="n">
        <f aca="false">SUM(AD75:AG75)</f>
        <v>704501.736531916</v>
      </c>
      <c r="AD75" s="65" t="n">
        <f aca="false">M75*W75</f>
        <v>299152.693320876</v>
      </c>
      <c r="AE75" s="65" t="n">
        <f aca="false">N75*W75</f>
        <v>301744.207500825</v>
      </c>
      <c r="AF75" s="65" t="n">
        <f aca="false">O75*W75</f>
        <v>91357.8412791664</v>
      </c>
      <c r="AG75" s="65" t="n">
        <f aca="false">P75*W75</f>
        <v>12246.9944310488</v>
      </c>
    </row>
    <row r="76" s="5" customFormat="true" ht="28.5" hidden="false" customHeight="true" outlineLevel="0" collapsed="false">
      <c r="A76" s="21" t="n">
        <v>4</v>
      </c>
      <c r="B76" s="14" t="s">
        <v>528</v>
      </c>
      <c r="C76" s="14" t="s">
        <v>525</v>
      </c>
      <c r="D76" s="14"/>
      <c r="E76" s="14" t="s">
        <v>466</v>
      </c>
      <c r="F76" s="63" t="str">
        <f aca="false">CONCATENATE(C76,D76,E76)</f>
        <v>КТП 10 (6) кВ мачтового типа, количество Т (АТ) шт. и мощность кВА:1 x 63</v>
      </c>
      <c r="G76" s="17" t="n">
        <v>523.24</v>
      </c>
      <c r="H76" s="65" t="n">
        <f aca="false">G76-I76-J76-K76</f>
        <v>216.84</v>
      </c>
      <c r="I76" s="66" t="n">
        <v>231.7</v>
      </c>
      <c r="J76" s="66" t="n">
        <v>65.57</v>
      </c>
      <c r="K76" s="66" t="n">
        <v>9.13</v>
      </c>
      <c r="L76" s="65" t="n">
        <f aca="false">G76*1000</f>
        <v>523240</v>
      </c>
      <c r="M76" s="65" t="n">
        <f aca="false">H76*1000</f>
        <v>216840</v>
      </c>
      <c r="N76" s="65" t="n">
        <f aca="false">I76*1000</f>
        <v>231700</v>
      </c>
      <c r="O76" s="65" t="n">
        <f aca="false">J76*1000</f>
        <v>65570</v>
      </c>
      <c r="P76" s="65" t="n">
        <f aca="false">K76*1000</f>
        <v>9130</v>
      </c>
      <c r="Q76" s="67" t="n">
        <v>1.12</v>
      </c>
      <c r="R76" s="67" t="n">
        <v>1.17</v>
      </c>
      <c r="S76" s="67" t="n">
        <v>1.01</v>
      </c>
      <c r="T76" s="67" t="n">
        <v>1.01</v>
      </c>
      <c r="U76" s="67" t="n">
        <v>1.0527260918901</v>
      </c>
      <c r="V76" s="67" t="n">
        <f aca="false">Q76*S76*U76</f>
        <v>1.19084375514608</v>
      </c>
      <c r="W76" s="67" t="n">
        <f aca="false">Q76*R76*T76*U76</f>
        <v>1.39328719352092</v>
      </c>
      <c r="X76" s="65" t="n">
        <f aca="false">SUM(Y76:AB76)</f>
        <v>623097.086442636</v>
      </c>
      <c r="Y76" s="65" t="n">
        <f aca="false">M76*V76</f>
        <v>258222.559865876</v>
      </c>
      <c r="Z76" s="65" t="n">
        <f aca="false">N76*V76</f>
        <v>275918.498067347</v>
      </c>
      <c r="AA76" s="65" t="n">
        <f aca="false">O76*V76</f>
        <v>78083.6250249286</v>
      </c>
      <c r="AB76" s="65" t="n">
        <f aca="false">P76*V76</f>
        <v>10872.4034844837</v>
      </c>
      <c r="AC76" s="65" t="n">
        <f aca="false">SUM(AD76:AG76)</f>
        <v>729023.591137884</v>
      </c>
      <c r="AD76" s="65" t="n">
        <f aca="false">M76*W76</f>
        <v>302120.395043075</v>
      </c>
      <c r="AE76" s="65" t="n">
        <f aca="false">N76*W76</f>
        <v>322824.642738796</v>
      </c>
      <c r="AF76" s="65" t="n">
        <f aca="false">O76*W76</f>
        <v>91357.8412791664</v>
      </c>
      <c r="AG76" s="65" t="n">
        <f aca="false">P76*W76</f>
        <v>12720.712076846</v>
      </c>
    </row>
    <row r="77" s="5" customFormat="true" ht="28.5" hidden="false" customHeight="true" outlineLevel="0" collapsed="false">
      <c r="A77" s="21" t="n">
        <v>5</v>
      </c>
      <c r="B77" s="14" t="s">
        <v>529</v>
      </c>
      <c r="C77" s="14" t="s">
        <v>525</v>
      </c>
      <c r="D77" s="14"/>
      <c r="E77" s="14" t="s">
        <v>437</v>
      </c>
      <c r="F77" s="63" t="str">
        <f aca="false">CONCATENATE(C77,D77,E77)</f>
        <v>КТП 10 (6) кВ мачтового типа, количество Т (АТ) шт. и мощность кВА:1 x 100</v>
      </c>
      <c r="G77" s="17" t="n">
        <v>551.71</v>
      </c>
      <c r="H77" s="65" t="n">
        <f aca="false">G77-I77-J77-K77</f>
        <v>220.25</v>
      </c>
      <c r="I77" s="66" t="n">
        <v>256.22</v>
      </c>
      <c r="J77" s="66" t="n">
        <v>65.57</v>
      </c>
      <c r="K77" s="66" t="n">
        <v>9.67</v>
      </c>
      <c r="L77" s="65" t="n">
        <f aca="false">G77*1000</f>
        <v>551710</v>
      </c>
      <c r="M77" s="65" t="n">
        <f aca="false">H77*1000</f>
        <v>220250</v>
      </c>
      <c r="N77" s="65" t="n">
        <f aca="false">I77*1000</f>
        <v>256220</v>
      </c>
      <c r="O77" s="65" t="n">
        <f aca="false">J77*1000</f>
        <v>65570</v>
      </c>
      <c r="P77" s="65" t="n">
        <f aca="false">K77*1000</f>
        <v>9670</v>
      </c>
      <c r="Q77" s="67" t="n">
        <v>1.12</v>
      </c>
      <c r="R77" s="67" t="n">
        <v>1.17</v>
      </c>
      <c r="S77" s="67" t="n">
        <v>1.01</v>
      </c>
      <c r="T77" s="67" t="n">
        <v>1.01</v>
      </c>
      <c r="U77" s="67" t="n">
        <v>1.0527260918901</v>
      </c>
      <c r="V77" s="67" t="n">
        <f aca="false">Q77*S77*U77</f>
        <v>1.19084375514608</v>
      </c>
      <c r="W77" s="67" t="n">
        <f aca="false">Q77*R77*T77*U77</f>
        <v>1.39328719352092</v>
      </c>
      <c r="X77" s="65" t="n">
        <f aca="false">SUM(Y77:AB77)</f>
        <v>657000.408151645</v>
      </c>
      <c r="Y77" s="65" t="n">
        <f aca="false">M77*V77</f>
        <v>262283.337070924</v>
      </c>
      <c r="Z77" s="65" t="n">
        <f aca="false">N77*V77</f>
        <v>305117.986943529</v>
      </c>
      <c r="AA77" s="65" t="n">
        <f aca="false">O77*V77</f>
        <v>78083.6250249286</v>
      </c>
      <c r="AB77" s="65" t="n">
        <f aca="false">P77*V77</f>
        <v>11515.4591122626</v>
      </c>
      <c r="AC77" s="65" t="n">
        <f aca="false">SUM(AD77:AG77)</f>
        <v>768690.477537424</v>
      </c>
      <c r="AD77" s="65" t="n">
        <f aca="false">M77*W77</f>
        <v>306871.504372982</v>
      </c>
      <c r="AE77" s="65" t="n">
        <f aca="false">N77*W77</f>
        <v>356988.044723929</v>
      </c>
      <c r="AF77" s="65" t="n">
        <f aca="false">O77*W77</f>
        <v>91357.8412791664</v>
      </c>
      <c r="AG77" s="65" t="n">
        <f aca="false">P77*W77</f>
        <v>13473.0871613472</v>
      </c>
    </row>
    <row r="78" s="5" customFormat="true" ht="28.5" hidden="false" customHeight="true" outlineLevel="0" collapsed="false">
      <c r="A78" s="21" t="n">
        <v>6</v>
      </c>
      <c r="B78" s="14" t="s">
        <v>530</v>
      </c>
      <c r="C78" s="14" t="s">
        <v>525</v>
      </c>
      <c r="D78" s="14"/>
      <c r="E78" s="14" t="s">
        <v>439</v>
      </c>
      <c r="F78" s="63" t="str">
        <f aca="false">CONCATENATE(C78,D78,E78)</f>
        <v>КТП 10 (6) кВ мачтового типа, количество Т (АТ) шт. и мощность кВА:1 x 160</v>
      </c>
      <c r="G78" s="17" t="n">
        <v>618.87</v>
      </c>
      <c r="H78" s="65" t="n">
        <f aca="false">G78-I78-J78-K78</f>
        <v>228.32</v>
      </c>
      <c r="I78" s="66" t="n">
        <v>314.01</v>
      </c>
      <c r="J78" s="66" t="n">
        <v>65.57</v>
      </c>
      <c r="K78" s="66" t="n">
        <v>10.97</v>
      </c>
      <c r="L78" s="65" t="n">
        <f aca="false">G78*1000</f>
        <v>618870</v>
      </c>
      <c r="M78" s="65" t="n">
        <f aca="false">H78*1000</f>
        <v>228320</v>
      </c>
      <c r="N78" s="65" t="n">
        <f aca="false">I78*1000</f>
        <v>314010</v>
      </c>
      <c r="O78" s="65" t="n">
        <f aca="false">J78*1000</f>
        <v>65570</v>
      </c>
      <c r="P78" s="65" t="n">
        <f aca="false">K78*1000</f>
        <v>10970</v>
      </c>
      <c r="Q78" s="67" t="n">
        <v>1.12</v>
      </c>
      <c r="R78" s="67" t="n">
        <v>1.17</v>
      </c>
      <c r="S78" s="67" t="n">
        <v>1.01</v>
      </c>
      <c r="T78" s="67" t="n">
        <v>1.01</v>
      </c>
      <c r="U78" s="67" t="n">
        <v>1.0527260918901</v>
      </c>
      <c r="V78" s="67" t="n">
        <f aca="false">Q78*S78*U78</f>
        <v>1.19084375514608</v>
      </c>
      <c r="W78" s="67" t="n">
        <f aca="false">Q78*R78*T78*U78</f>
        <v>1.39328719352092</v>
      </c>
      <c r="X78" s="65" t="n">
        <f aca="false">SUM(Y78:AB78)</f>
        <v>736977.474747255</v>
      </c>
      <c r="Y78" s="65" t="n">
        <f aca="false">M78*V78</f>
        <v>271893.446174953</v>
      </c>
      <c r="Z78" s="65" t="n">
        <f aca="false">N78*V78</f>
        <v>373936.847553421</v>
      </c>
      <c r="AA78" s="65" t="n">
        <f aca="false">O78*V78</f>
        <v>78083.6250249286</v>
      </c>
      <c r="AB78" s="65" t="n">
        <f aca="false">P78*V78</f>
        <v>13063.5559939525</v>
      </c>
      <c r="AC78" s="65" t="n">
        <f aca="false">SUM(AD78:AG78)</f>
        <v>862263.645454289</v>
      </c>
      <c r="AD78" s="65" t="n">
        <f aca="false">M78*W78</f>
        <v>318115.332024695</v>
      </c>
      <c r="AE78" s="65" t="n">
        <f aca="false">N78*W78</f>
        <v>437506.111637503</v>
      </c>
      <c r="AF78" s="65" t="n">
        <f aca="false">O78*W78</f>
        <v>91357.8412791664</v>
      </c>
      <c r="AG78" s="65" t="n">
        <f aca="false">P78*W78</f>
        <v>15284.3605129244</v>
      </c>
    </row>
    <row r="79" s="5" customFormat="true" ht="28.5" hidden="false" customHeight="true" outlineLevel="0" collapsed="false">
      <c r="A79" s="21" t="n">
        <v>7</v>
      </c>
      <c r="B79" s="14" t="s">
        <v>531</v>
      </c>
      <c r="C79" s="14" t="s">
        <v>525</v>
      </c>
      <c r="D79" s="14"/>
      <c r="E79" s="14" t="s">
        <v>441</v>
      </c>
      <c r="F79" s="63" t="str">
        <f aca="false">CONCATENATE(C79,D79,E79)</f>
        <v>КТП 10 (6) кВ мачтового типа, количество Т (АТ) шт. и мощность кВА:1 x 250</v>
      </c>
      <c r="G79" s="17" t="n">
        <v>734.79</v>
      </c>
      <c r="H79" s="65" t="n">
        <f aca="false">G79-I79-J79-K79</f>
        <v>241.52</v>
      </c>
      <c r="I79" s="66" t="n">
        <v>408.59</v>
      </c>
      <c r="J79" s="66" t="n">
        <v>71.6</v>
      </c>
      <c r="K79" s="66" t="n">
        <v>13.08</v>
      </c>
      <c r="L79" s="65" t="n">
        <f aca="false">G79*1000</f>
        <v>734790</v>
      </c>
      <c r="M79" s="65" t="n">
        <f aca="false">H79*1000</f>
        <v>241520</v>
      </c>
      <c r="N79" s="65" t="n">
        <f aca="false">I79*1000</f>
        <v>408590</v>
      </c>
      <c r="O79" s="65" t="n">
        <f aca="false">J79*1000</f>
        <v>71600</v>
      </c>
      <c r="P79" s="65" t="n">
        <f aca="false">K79*1000</f>
        <v>13080</v>
      </c>
      <c r="Q79" s="67" t="n">
        <v>1.12</v>
      </c>
      <c r="R79" s="67" t="n">
        <v>1.17</v>
      </c>
      <c r="S79" s="67" t="n">
        <v>1.01</v>
      </c>
      <c r="T79" s="67" t="n">
        <v>1.01</v>
      </c>
      <c r="U79" s="67" t="n">
        <v>1.0527260918901</v>
      </c>
      <c r="V79" s="67" t="n">
        <f aca="false">Q79*S79*U79</f>
        <v>1.19084375514608</v>
      </c>
      <c r="W79" s="67" t="n">
        <f aca="false">Q79*R79*T79*U79</f>
        <v>1.39328719352092</v>
      </c>
      <c r="X79" s="65" t="n">
        <f aca="false">SUM(Y79:AB79)</f>
        <v>875020.082843789</v>
      </c>
      <c r="Y79" s="65" t="n">
        <f aca="false">M79*V79</f>
        <v>287612.583742882</v>
      </c>
      <c r="Z79" s="65" t="n">
        <f aca="false">N79*V79</f>
        <v>486566.849915137</v>
      </c>
      <c r="AA79" s="65" t="n">
        <f aca="false">O79*V79</f>
        <v>85264.4128684594</v>
      </c>
      <c r="AB79" s="65" t="n">
        <f aca="false">P79*V79</f>
        <v>15576.2363173107</v>
      </c>
      <c r="AC79" s="65" t="n">
        <f aca="false">SUM(AD79:AG79)</f>
        <v>1023773.49692723</v>
      </c>
      <c r="AD79" s="65" t="n">
        <f aca="false">M79*W79</f>
        <v>336506.722979171</v>
      </c>
      <c r="AE79" s="65" t="n">
        <f aca="false">N79*W79</f>
        <v>569283.214400711</v>
      </c>
      <c r="AF79" s="65" t="n">
        <f aca="false">O79*W79</f>
        <v>99759.3630560975</v>
      </c>
      <c r="AG79" s="65" t="n">
        <f aca="false">P79*W79</f>
        <v>18224.1964912536</v>
      </c>
    </row>
    <row r="80" s="5" customFormat="true" ht="15" hidden="false" customHeight="false" outlineLevel="0" collapsed="false">
      <c r="A80" s="61" t="s">
        <v>532</v>
      </c>
      <c r="F80" s="63"/>
      <c r="G80" s="62"/>
      <c r="H80" s="65"/>
      <c r="I80" s="66"/>
      <c r="J80" s="66"/>
      <c r="K80" s="66"/>
      <c r="L80" s="65"/>
      <c r="M80" s="65"/>
      <c r="N80" s="65"/>
      <c r="O80" s="65"/>
      <c r="P80" s="65"/>
      <c r="Q80" s="67"/>
      <c r="R80" s="67"/>
      <c r="S80" s="67"/>
      <c r="T80" s="67"/>
      <c r="U80" s="67"/>
      <c r="V80" s="67"/>
      <c r="W80" s="67"/>
      <c r="X80" s="65"/>
      <c r="Y80" s="65"/>
      <c r="Z80" s="65"/>
      <c r="AA80" s="65"/>
      <c r="AB80" s="65"/>
      <c r="AC80" s="65"/>
      <c r="AD80" s="65"/>
      <c r="AE80" s="65"/>
      <c r="AF80" s="65"/>
      <c r="AG80" s="65"/>
    </row>
    <row r="81" s="5" customFormat="true" ht="28.5" hidden="false" customHeight="true" outlineLevel="0" collapsed="false">
      <c r="A81" s="14" t="n">
        <v>1</v>
      </c>
      <c r="B81" s="14" t="s">
        <v>533</v>
      </c>
      <c r="C81" s="14" t="s">
        <v>534</v>
      </c>
      <c r="D81" s="14"/>
      <c r="E81" s="14" t="s">
        <v>535</v>
      </c>
      <c r="F81" s="63" t="str">
        <f aca="false">CONCATENATE(C81,D81,E81)</f>
        <v>РП 10 (6) кВ:количество ячеек 7</v>
      </c>
      <c r="G81" s="64" t="n">
        <v>27180.86</v>
      </c>
      <c r="H81" s="65" t="n">
        <f aca="false">G81-I81-J81-K81</f>
        <v>10960.53</v>
      </c>
      <c r="I81" s="66" t="n">
        <v>14389.85</v>
      </c>
      <c r="J81" s="66" t="n">
        <v>1317.27</v>
      </c>
      <c r="K81" s="66" t="n">
        <v>513.21</v>
      </c>
      <c r="L81" s="65" t="n">
        <f aca="false">G81*1000</f>
        <v>27180860</v>
      </c>
      <c r="M81" s="65" t="n">
        <f aca="false">H81*1000</f>
        <v>10960530</v>
      </c>
      <c r="N81" s="65" t="n">
        <f aca="false">I81*1000</f>
        <v>14389850</v>
      </c>
      <c r="O81" s="65" t="n">
        <f aca="false">J81*1000</f>
        <v>1317270</v>
      </c>
      <c r="P81" s="65" t="n">
        <f aca="false">K81*1000</f>
        <v>513210</v>
      </c>
      <c r="Q81" s="67" t="n">
        <v>1.12</v>
      </c>
      <c r="R81" s="67" t="n">
        <v>1.17</v>
      </c>
      <c r="S81" s="67" t="n">
        <v>1.01</v>
      </c>
      <c r="T81" s="67" t="n">
        <v>1.01</v>
      </c>
      <c r="U81" s="67" t="n">
        <v>1.0527260918901</v>
      </c>
      <c r="V81" s="67" t="n">
        <f aca="false">Q81*S81*U81</f>
        <v>1.19084375514608</v>
      </c>
      <c r="W81" s="67" t="n">
        <f aca="false">Q81*R81*T81*U81</f>
        <v>1.39328719352092</v>
      </c>
      <c r="X81" s="65" t="n">
        <f aca="false">SUM(Y81:AB81)</f>
        <v>32368157.3904999</v>
      </c>
      <c r="Y81" s="65" t="n">
        <f aca="false">M81*V81</f>
        <v>13052278.7035913</v>
      </c>
      <c r="Z81" s="65" t="n">
        <f aca="false">N81*V81</f>
        <v>17136063.0099888</v>
      </c>
      <c r="AA81" s="65" t="n">
        <f aca="false">O81*V81</f>
        <v>1568662.75334128</v>
      </c>
      <c r="AB81" s="65" t="n">
        <f aca="false">P81*V81</f>
        <v>611152.92357852</v>
      </c>
      <c r="AC81" s="65" t="n">
        <f aca="false">SUM(AD81:AG81)</f>
        <v>37870744.1468849</v>
      </c>
      <c r="AD81" s="65" t="n">
        <f aca="false">M81*W81</f>
        <v>15271166.0832018</v>
      </c>
      <c r="AE81" s="65" t="n">
        <f aca="false">N81*W81</f>
        <v>20049193.7216869</v>
      </c>
      <c r="AF81" s="65" t="n">
        <f aca="false">O81*W81</f>
        <v>1835335.4214093</v>
      </c>
      <c r="AG81" s="65" t="n">
        <f aca="false">P81*W81</f>
        <v>715048.920586869</v>
      </c>
    </row>
    <row r="82" s="5" customFormat="true" ht="28.5" hidden="false" customHeight="true" outlineLevel="0" collapsed="false">
      <c r="A82" s="14" t="n">
        <v>2</v>
      </c>
      <c r="B82" s="14" t="s">
        <v>536</v>
      </c>
      <c r="C82" s="14" t="s">
        <v>534</v>
      </c>
      <c r="D82" s="14"/>
      <c r="E82" s="14" t="s">
        <v>537</v>
      </c>
      <c r="F82" s="63" t="str">
        <f aca="false">CONCATENATE(C82,D82,E82)</f>
        <v>РП 10 (6) кВ:количество ячеек 10</v>
      </c>
      <c r="G82" s="64" t="n">
        <v>33016</v>
      </c>
      <c r="H82" s="65" t="n">
        <f aca="false">G82-I82-J82-K82</f>
        <v>11747.93</v>
      </c>
      <c r="I82" s="66" t="n">
        <v>19321.92</v>
      </c>
      <c r="J82" s="66" t="n">
        <v>1320.58</v>
      </c>
      <c r="K82" s="66" t="n">
        <v>625.57</v>
      </c>
      <c r="L82" s="65" t="n">
        <f aca="false">G82*1000</f>
        <v>33016000</v>
      </c>
      <c r="M82" s="65" t="n">
        <f aca="false">H82*1000</f>
        <v>11747930</v>
      </c>
      <c r="N82" s="65" t="n">
        <f aca="false">I82*1000</f>
        <v>19321920</v>
      </c>
      <c r="O82" s="65" t="n">
        <f aca="false">J82*1000</f>
        <v>1320580</v>
      </c>
      <c r="P82" s="65" t="n">
        <f aca="false">K82*1000</f>
        <v>625570</v>
      </c>
      <c r="Q82" s="67" t="n">
        <v>1.12</v>
      </c>
      <c r="R82" s="67" t="n">
        <v>1.17</v>
      </c>
      <c r="S82" s="67" t="n">
        <v>1.01</v>
      </c>
      <c r="T82" s="67" t="n">
        <v>1.01</v>
      </c>
      <c r="U82" s="67" t="n">
        <v>1.0527260918901</v>
      </c>
      <c r="V82" s="67" t="n">
        <f aca="false">Q82*S82*U82</f>
        <v>1.19084375514608</v>
      </c>
      <c r="W82" s="67" t="n">
        <f aca="false">Q82*R82*T82*U82</f>
        <v>1.39328719352092</v>
      </c>
      <c r="X82" s="65" t="n">
        <f aca="false">SUM(Y82:AB82)</f>
        <v>39316897.419903</v>
      </c>
      <c r="Y82" s="65" t="n">
        <f aca="false">M82*V82</f>
        <v>13989949.0763933</v>
      </c>
      <c r="Z82" s="65" t="n">
        <f aca="false">N82*V82</f>
        <v>23009387.7694322</v>
      </c>
      <c r="AA82" s="65" t="n">
        <f aca="false">O82*V82</f>
        <v>1572604.44617081</v>
      </c>
      <c r="AB82" s="65" t="n">
        <f aca="false">P82*V82</f>
        <v>744956.127906734</v>
      </c>
      <c r="AC82" s="65" t="n">
        <f aca="false">SUM(AD82:AG82)</f>
        <v>46000769.9812865</v>
      </c>
      <c r="AD82" s="65" t="n">
        <f aca="false">M82*W82</f>
        <v>16368240.4193802</v>
      </c>
      <c r="AE82" s="65" t="n">
        <f aca="false">N82*W82</f>
        <v>26920983.6902356</v>
      </c>
      <c r="AF82" s="65" t="n">
        <f aca="false">O82*W82</f>
        <v>1839947.20201985</v>
      </c>
      <c r="AG82" s="65" t="n">
        <f aca="false">P82*W82</f>
        <v>871598.669650879</v>
      </c>
    </row>
    <row r="83" s="5" customFormat="true" ht="28.5" hidden="false" customHeight="true" outlineLevel="0" collapsed="false">
      <c r="A83" s="14" t="n">
        <v>3</v>
      </c>
      <c r="B83" s="14" t="s">
        <v>538</v>
      </c>
      <c r="C83" s="14" t="s">
        <v>534</v>
      </c>
      <c r="D83" s="14"/>
      <c r="E83" s="14" t="s">
        <v>539</v>
      </c>
      <c r="F83" s="63" t="str">
        <f aca="false">CONCATENATE(C83,D83,E83)</f>
        <v>РП 10 (6) кВ:количество ячеек 12</v>
      </c>
      <c r="G83" s="64" t="n">
        <v>38510.79</v>
      </c>
      <c r="H83" s="65" t="n">
        <f aca="false">G83-I83-J83-K83</f>
        <v>13420.97</v>
      </c>
      <c r="I83" s="66" t="n">
        <v>23006.95</v>
      </c>
      <c r="J83" s="66" t="n">
        <v>1350.14</v>
      </c>
      <c r="K83" s="66" t="n">
        <v>732.73</v>
      </c>
      <c r="L83" s="65" t="n">
        <f aca="false">G83*1000</f>
        <v>38510790</v>
      </c>
      <c r="M83" s="65" t="n">
        <f aca="false">H83*1000</f>
        <v>13420970</v>
      </c>
      <c r="N83" s="65" t="n">
        <f aca="false">I83*1000</f>
        <v>23006950</v>
      </c>
      <c r="O83" s="65" t="n">
        <f aca="false">J83*1000</f>
        <v>1350140</v>
      </c>
      <c r="P83" s="65" t="n">
        <f aca="false">K83*1000</f>
        <v>732730</v>
      </c>
      <c r="Q83" s="67" t="n">
        <v>1.12</v>
      </c>
      <c r="R83" s="67" t="n">
        <v>1.17</v>
      </c>
      <c r="S83" s="67" t="n">
        <v>1.01</v>
      </c>
      <c r="T83" s="67" t="n">
        <v>1.01</v>
      </c>
      <c r="U83" s="67" t="n">
        <v>1.0527260918901</v>
      </c>
      <c r="V83" s="67" t="n">
        <f aca="false">Q83*S83*U83</f>
        <v>1.19084375514608</v>
      </c>
      <c r="W83" s="67" t="n">
        <f aca="false">Q83*R83*T83*U83</f>
        <v>1.39328719352092</v>
      </c>
      <c r="X83" s="65" t="n">
        <f aca="false">SUM(Y83:AB83)</f>
        <v>45860333.7772422</v>
      </c>
      <c r="Y83" s="65" t="n">
        <f aca="false">M83*V83</f>
        <v>15982278.3125029</v>
      </c>
      <c r="Z83" s="65" t="n">
        <f aca="false">N83*V83</f>
        <v>27397682.7324581</v>
      </c>
      <c r="AA83" s="65" t="n">
        <f aca="false">O83*V83</f>
        <v>1607805.78757293</v>
      </c>
      <c r="AB83" s="65" t="n">
        <f aca="false">P83*V83</f>
        <v>872566.944708188</v>
      </c>
      <c r="AC83" s="65" t="n">
        <f aca="false">SUM(AD83:AG83)</f>
        <v>53656590.5193733</v>
      </c>
      <c r="AD83" s="65" t="n">
        <f aca="false">M83*W83</f>
        <v>18699265.6256284</v>
      </c>
      <c r="AE83" s="65" t="n">
        <f aca="false">N83*W83</f>
        <v>32055288.796976</v>
      </c>
      <c r="AF83" s="65" t="n">
        <f aca="false">O83*W83</f>
        <v>1881132.77146033</v>
      </c>
      <c r="AG83" s="65" t="n">
        <f aca="false">P83*W83</f>
        <v>1020903.32530858</v>
      </c>
    </row>
    <row r="84" s="5" customFormat="true" ht="28.5" hidden="false" customHeight="true" outlineLevel="0" collapsed="false">
      <c r="A84" s="14" t="n">
        <v>4</v>
      </c>
      <c r="B84" s="14" t="s">
        <v>540</v>
      </c>
      <c r="C84" s="14" t="s">
        <v>534</v>
      </c>
      <c r="D84" s="14"/>
      <c r="E84" s="14" t="s">
        <v>541</v>
      </c>
      <c r="F84" s="63" t="str">
        <f aca="false">CONCATENATE(C84,D84,E84)</f>
        <v>РП 10 (6) кВ:количество ячеек 14</v>
      </c>
      <c r="G84" s="64" t="n">
        <v>40586.2</v>
      </c>
      <c r="H84" s="65" t="n">
        <f aca="false">G84-I84-J84-K84</f>
        <v>13727.65</v>
      </c>
      <c r="I84" s="66" t="n">
        <v>24733.53</v>
      </c>
      <c r="J84" s="66" t="n">
        <v>1352.29</v>
      </c>
      <c r="K84" s="66" t="n">
        <v>772.73</v>
      </c>
      <c r="L84" s="65" t="n">
        <f aca="false">G84*1000</f>
        <v>40586200</v>
      </c>
      <c r="M84" s="65" t="n">
        <f aca="false">H84*1000</f>
        <v>13727650</v>
      </c>
      <c r="N84" s="65" t="n">
        <f aca="false">I84*1000</f>
        <v>24733530</v>
      </c>
      <c r="O84" s="65" t="n">
        <f aca="false">J84*1000</f>
        <v>1352290</v>
      </c>
      <c r="P84" s="65" t="n">
        <f aca="false">K84*1000</f>
        <v>772730</v>
      </c>
      <c r="Q84" s="67" t="n">
        <v>1.12</v>
      </c>
      <c r="R84" s="67" t="n">
        <v>1.17</v>
      </c>
      <c r="S84" s="67" t="n">
        <v>1.01</v>
      </c>
      <c r="T84" s="67" t="n">
        <v>1.01</v>
      </c>
      <c r="U84" s="67" t="n">
        <v>1.0527260918901</v>
      </c>
      <c r="V84" s="67" t="n">
        <f aca="false">Q84*S84*U84</f>
        <v>1.19084375514608</v>
      </c>
      <c r="W84" s="67" t="n">
        <f aca="false">Q84*R84*T84*U84</f>
        <v>1.39328719352092</v>
      </c>
      <c r="X84" s="65" t="n">
        <f aca="false">SUM(Y84:AB84)</f>
        <v>48331822.8151099</v>
      </c>
      <c r="Y84" s="65" t="n">
        <f aca="false">M84*V84</f>
        <v>16347486.2753311</v>
      </c>
      <c r="Z84" s="65" t="n">
        <f aca="false">N84*V84</f>
        <v>29453769.7432183</v>
      </c>
      <c r="AA84" s="65" t="n">
        <f aca="false">O84*V84</f>
        <v>1610366.10164649</v>
      </c>
      <c r="AB84" s="65" t="n">
        <f aca="false">P84*V84</f>
        <v>920200.694914031</v>
      </c>
      <c r="AC84" s="65" t="n">
        <f aca="false">SUM(AD84:AG84)</f>
        <v>56548232.6936786</v>
      </c>
      <c r="AD84" s="65" t="n">
        <f aca="false">M84*W84</f>
        <v>19126558.9421374</v>
      </c>
      <c r="AE84" s="65" t="n">
        <f aca="false">N84*W84</f>
        <v>34460910.5995654</v>
      </c>
      <c r="AF84" s="65" t="n">
        <f aca="false">O84*W84</f>
        <v>1884128.3389264</v>
      </c>
      <c r="AG84" s="65" t="n">
        <f aca="false">P84*W84</f>
        <v>1076634.81304942</v>
      </c>
    </row>
    <row r="85" s="5" customFormat="true" ht="28.5" hidden="false" customHeight="true" outlineLevel="0" collapsed="false">
      <c r="A85" s="14" t="n">
        <v>5</v>
      </c>
      <c r="B85" s="14" t="s">
        <v>542</v>
      </c>
      <c r="C85" s="14" t="s">
        <v>534</v>
      </c>
      <c r="D85" s="14"/>
      <c r="E85" s="14" t="s">
        <v>543</v>
      </c>
      <c r="F85" s="63" t="str">
        <f aca="false">CONCATENATE(C85,D85,E85)</f>
        <v>РП 10 (6) кВ:количество ячеек 18</v>
      </c>
      <c r="G85" s="64" t="n">
        <v>53150.14</v>
      </c>
      <c r="H85" s="65" t="n">
        <f aca="false">G85-I85-J85-K85</f>
        <v>16821.37</v>
      </c>
      <c r="I85" s="66" t="n">
        <v>33809.85</v>
      </c>
      <c r="J85" s="66" t="n">
        <v>1504.22</v>
      </c>
      <c r="K85" s="66" t="n">
        <v>1014.7</v>
      </c>
      <c r="L85" s="65" t="n">
        <f aca="false">G85*1000</f>
        <v>53150140</v>
      </c>
      <c r="M85" s="65" t="n">
        <f aca="false">H85*1000</f>
        <v>16821370</v>
      </c>
      <c r="N85" s="65" t="n">
        <f aca="false">I85*1000</f>
        <v>33809850</v>
      </c>
      <c r="O85" s="65" t="n">
        <f aca="false">J85*1000</f>
        <v>1504220</v>
      </c>
      <c r="P85" s="65" t="n">
        <f aca="false">K85*1000</f>
        <v>1014700</v>
      </c>
      <c r="Q85" s="67" t="n">
        <v>1.12</v>
      </c>
      <c r="R85" s="67" t="n">
        <v>1.17</v>
      </c>
      <c r="S85" s="67" t="n">
        <v>1.01</v>
      </c>
      <c r="T85" s="67" t="n">
        <v>1.01</v>
      </c>
      <c r="U85" s="67" t="n">
        <v>1.0527260918901</v>
      </c>
      <c r="V85" s="67" t="n">
        <f aca="false">Q85*S85*U85</f>
        <v>1.19084375514608</v>
      </c>
      <c r="W85" s="67" t="n">
        <f aca="false">Q85*R85*T85*U85</f>
        <v>1.39328719352092</v>
      </c>
      <c r="X85" s="65" t="n">
        <f aca="false">SUM(Y85:AB85)</f>
        <v>63293512.30414</v>
      </c>
      <c r="Y85" s="65" t="n">
        <f aca="false">M85*V85</f>
        <v>20031623.4175016</v>
      </c>
      <c r="Z85" s="65" t="n">
        <f aca="false">N85*V85</f>
        <v>40262248.7349257</v>
      </c>
      <c r="AA85" s="65" t="n">
        <f aca="false">O85*V85</f>
        <v>1791290.99336584</v>
      </c>
      <c r="AB85" s="65" t="n">
        <f aca="false">P85*V85</f>
        <v>1208349.15834673</v>
      </c>
      <c r="AC85" s="65" t="n">
        <f aca="false">SUM(AD85:AG85)</f>
        <v>74053409.3958437</v>
      </c>
      <c r="AD85" s="65" t="n">
        <f aca="false">M85*W85</f>
        <v>23436999.3984769</v>
      </c>
      <c r="AE85" s="65" t="n">
        <f aca="false">N85*W85</f>
        <v>47106831.0198631</v>
      </c>
      <c r="AF85" s="65" t="n">
        <f aca="false">O85*W85</f>
        <v>2095810.46223803</v>
      </c>
      <c r="AG85" s="65" t="n">
        <f aca="false">P85*W85</f>
        <v>1413768.51526567</v>
      </c>
    </row>
    <row r="86" s="5" customFormat="true" ht="28.5" hidden="false" customHeight="true" outlineLevel="0" collapsed="false">
      <c r="A86" s="14" t="n">
        <v>6</v>
      </c>
      <c r="B86" s="14" t="s">
        <v>544</v>
      </c>
      <c r="C86" s="14" t="s">
        <v>534</v>
      </c>
      <c r="D86" s="14"/>
      <c r="E86" s="14" t="s">
        <v>545</v>
      </c>
      <c r="F86" s="63" t="str">
        <f aca="false">CONCATENATE(C86,D86,E86)</f>
        <v>РП 10 (6) кВ:количество ячеек 22</v>
      </c>
      <c r="G86" s="64" t="n">
        <v>63185.77</v>
      </c>
      <c r="H86" s="65" t="n">
        <f aca="false">G86-I86-J86-K86</f>
        <v>18120.45</v>
      </c>
      <c r="I86" s="66" t="n">
        <v>42171.25</v>
      </c>
      <c r="J86" s="66" t="n">
        <v>1689.65</v>
      </c>
      <c r="K86" s="66" t="n">
        <v>1204.42</v>
      </c>
      <c r="L86" s="65" t="n">
        <f aca="false">G86*1000</f>
        <v>63185770</v>
      </c>
      <c r="M86" s="65" t="n">
        <f aca="false">H86*1000</f>
        <v>18120450</v>
      </c>
      <c r="N86" s="65" t="n">
        <f aca="false">I86*1000</f>
        <v>42171250</v>
      </c>
      <c r="O86" s="65" t="n">
        <f aca="false">J86*1000</f>
        <v>1689650</v>
      </c>
      <c r="P86" s="65" t="n">
        <f aca="false">K86*1000</f>
        <v>1204420</v>
      </c>
      <c r="Q86" s="67" t="n">
        <v>1.12</v>
      </c>
      <c r="R86" s="67" t="n">
        <v>1.17</v>
      </c>
      <c r="S86" s="67" t="n">
        <v>1.01</v>
      </c>
      <c r="T86" s="67" t="n">
        <v>1.01</v>
      </c>
      <c r="U86" s="67" t="n">
        <v>1.0527260918901</v>
      </c>
      <c r="V86" s="67" t="n">
        <f aca="false">Q86*S86*U86</f>
        <v>1.19084375514608</v>
      </c>
      <c r="W86" s="67" t="n">
        <f aca="false">Q86*R86*T86*U86</f>
        <v>1.39328719352092</v>
      </c>
      <c r="X86" s="65" t="n">
        <f aca="false">SUM(Y86:AB86)</f>
        <v>75244379.6185966</v>
      </c>
      <c r="Y86" s="65" t="n">
        <f aca="false">M86*V86</f>
        <v>21578624.7229368</v>
      </c>
      <c r="Z86" s="65" t="n">
        <f aca="false">N86*V86</f>
        <v>50219369.7092042</v>
      </c>
      <c r="AA86" s="65" t="n">
        <f aca="false">O86*V86</f>
        <v>2012109.15088258</v>
      </c>
      <c r="AB86" s="65" t="n">
        <f aca="false">P86*V86</f>
        <v>1434276.03557304</v>
      </c>
      <c r="AC86" s="65" t="n">
        <f aca="false">SUM(AD86:AG86)</f>
        <v>88035924.153758</v>
      </c>
      <c r="AD86" s="65" t="n">
        <f aca="false">M86*W86</f>
        <v>25246990.9258361</v>
      </c>
      <c r="AE86" s="65" t="n">
        <f aca="false">N86*W86</f>
        <v>58756662.5597689</v>
      </c>
      <c r="AF86" s="65" t="n">
        <f aca="false">O86*W86</f>
        <v>2354167.70653261</v>
      </c>
      <c r="AG86" s="65" t="n">
        <f aca="false">P86*W86</f>
        <v>1678102.96162046</v>
      </c>
    </row>
    <row r="87" customFormat="false" ht="15" hidden="false" customHeight="false" outlineLevel="0" collapsed="false">
      <c r="G87" s="68" t="n">
        <f aca="false">SUM(G12:G81)</f>
        <v>249111.97</v>
      </c>
      <c r="H87" s="68" t="n">
        <f aca="false">SUM(H12:H81)</f>
        <v>54270.79</v>
      </c>
      <c r="I87" s="68" t="n">
        <f aca="false">SUM(I12:I81)</f>
        <v>179965.43</v>
      </c>
      <c r="J87" s="68" t="n">
        <f aca="false">SUM(J12:J81)</f>
        <v>10227.28</v>
      </c>
      <c r="K87" s="68" t="n">
        <f aca="false">SUM(K12:K81)</f>
        <v>4648.47</v>
      </c>
      <c r="L87" s="68" t="n">
        <f aca="false">SUM(L12:L81)</f>
        <v>249111970</v>
      </c>
      <c r="M87" s="68" t="n">
        <f aca="false">SUM(M12:M81)</f>
        <v>54270790</v>
      </c>
      <c r="N87" s="68" t="n">
        <f aca="false">SUM(N12:N81)</f>
        <v>179965430</v>
      </c>
      <c r="O87" s="68" t="n">
        <f aca="false">SUM(O12:O81)</f>
        <v>10227280</v>
      </c>
      <c r="P87" s="68" t="n">
        <f aca="false">SUM(P12:P81)</f>
        <v>4648470</v>
      </c>
    </row>
    <row r="88" customFormat="false" ht="15" hidden="false" customHeight="false" outlineLevel="0" collapsed="false">
      <c r="G88" s="68" t="n">
        <f aca="false">SUM(G87:P87)</f>
        <v>498722163.94</v>
      </c>
    </row>
  </sheetData>
  <mergeCells count="20">
    <mergeCell ref="F3:AB3"/>
    <mergeCell ref="F4:AB4"/>
    <mergeCell ref="F6:AB6"/>
    <mergeCell ref="A8:A10"/>
    <mergeCell ref="B8:B10"/>
    <mergeCell ref="F8:F10"/>
    <mergeCell ref="X8:AB8"/>
    <mergeCell ref="AC8:AG8"/>
    <mergeCell ref="G9:G10"/>
    <mergeCell ref="H9:K9"/>
    <mergeCell ref="L9:L10"/>
    <mergeCell ref="M9:P9"/>
    <mergeCell ref="Q9:Q10"/>
    <mergeCell ref="S9:T9"/>
    <mergeCell ref="U9:U10"/>
    <mergeCell ref="V9:W9"/>
    <mergeCell ref="X9:X10"/>
    <mergeCell ref="Y9:AB9"/>
    <mergeCell ref="AC9:AC10"/>
    <mergeCell ref="AD9:AG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6B9B8"/>
    <pageSetUpPr fitToPage="true"/>
  </sheetPr>
  <dimension ref="A1:AJ87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F4" activeCellId="0" sqref="F4"/>
    </sheetView>
  </sheetViews>
  <sheetFormatPr defaultColWidth="8.66796875" defaultRowHeight="15" zeroHeight="false" outlineLevelRow="0" outlineLevelCol="0"/>
  <cols>
    <col collapsed="false" customWidth="true" hidden="false" outlineLevel="0" max="1" min="1" style="49" width="5.91"/>
    <col collapsed="false" customWidth="true" hidden="false" outlineLevel="0" max="2" min="2" style="49" width="13.83"/>
    <col collapsed="false" customWidth="true" hidden="true" outlineLevel="0" max="5" min="3" style="49" width="13.83"/>
    <col collapsed="false" customWidth="true" hidden="false" outlineLevel="0" max="6" min="6" style="49" width="50.33"/>
    <col collapsed="false" customWidth="true" hidden="true" outlineLevel="0" max="20" min="7" style="49" width="20.75"/>
    <col collapsed="false" customWidth="true" hidden="false" outlineLevel="0" max="26" min="21" style="49" width="18.25"/>
    <col collapsed="false" customWidth="true" hidden="true" outlineLevel="0" max="36" min="27" style="49" width="20.75"/>
    <col collapsed="false" customWidth="false" hidden="false" outlineLevel="0" max="16384" min="37" style="49" width="8.67"/>
  </cols>
  <sheetData>
    <row r="1" s="5" customFormat="true" ht="15" hidden="false" customHeight="true" outlineLevel="0" collapsed="false">
      <c r="A1" s="44" t="s">
        <v>546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="5" customFormat="true" ht="15" hidden="false" customHeight="false" outlineLevel="0" collapsed="false">
      <c r="B2" s="8"/>
      <c r="C2" s="8"/>
      <c r="D2" s="8"/>
      <c r="E2" s="8"/>
      <c r="F2" s="1" t="s">
        <v>1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="5" customFormat="true" ht="54" hidden="false" customHeight="true" outlineLevel="0" collapsed="false">
      <c r="B3" s="1"/>
      <c r="C3" s="1"/>
      <c r="D3" s="1"/>
      <c r="E3" s="1"/>
      <c r="F3" s="12" t="s">
        <v>424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51"/>
      <c r="AI3" s="51"/>
      <c r="AJ3" s="51"/>
    </row>
    <row r="4" s="5" customFormat="true" ht="82.5" hidden="false" customHeight="true" outlineLevel="0" collapsed="false">
      <c r="B4" s="1"/>
      <c r="C4" s="1"/>
      <c r="D4" s="1"/>
      <c r="E4" s="1"/>
      <c r="F4" s="13" t="s">
        <v>547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51"/>
      <c r="AI4" s="51"/>
      <c r="AJ4" s="51"/>
    </row>
    <row r="5" s="5" customFormat="true" ht="15" hidden="false" customHeight="false" outlineLevel="0" collapsed="false"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="5" customFormat="true" ht="15" hidden="false" customHeight="false" outlineLevel="0" collapsed="false">
      <c r="B6" s="1"/>
      <c r="C6" s="1"/>
      <c r="D6" s="1"/>
      <c r="E6" s="1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</row>
    <row r="7" s="5" customFormat="true" ht="14.25" hidden="false" customHeight="true" outlineLevel="0" collapsed="false">
      <c r="A7" s="14" t="s">
        <v>31</v>
      </c>
      <c r="B7" s="17" t="s">
        <v>427</v>
      </c>
      <c r="C7" s="69"/>
      <c r="D7" s="54"/>
      <c r="E7" s="54"/>
      <c r="F7" s="21" t="s">
        <v>33</v>
      </c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6" t="s">
        <v>49</v>
      </c>
      <c r="V7" s="56"/>
      <c r="W7" s="56"/>
      <c r="X7" s="56"/>
      <c r="Y7" s="56"/>
      <c r="Z7" s="56"/>
      <c r="AA7" s="56" t="s">
        <v>50</v>
      </c>
      <c r="AB7" s="56"/>
      <c r="AC7" s="56"/>
      <c r="AD7" s="56"/>
      <c r="AE7" s="56"/>
      <c r="AF7" s="56" t="s">
        <v>548</v>
      </c>
      <c r="AG7" s="56"/>
      <c r="AH7" s="56"/>
      <c r="AI7" s="56"/>
      <c r="AJ7" s="56"/>
    </row>
    <row r="8" s="5" customFormat="true" ht="15" hidden="false" customHeight="true" outlineLevel="0" collapsed="false">
      <c r="A8" s="14"/>
      <c r="B8" s="17"/>
      <c r="C8" s="70"/>
      <c r="D8" s="57"/>
      <c r="E8" s="57"/>
      <c r="F8" s="21"/>
      <c r="G8" s="17" t="s">
        <v>37</v>
      </c>
      <c r="H8" s="26" t="s">
        <v>38</v>
      </c>
      <c r="I8" s="26"/>
      <c r="J8" s="26"/>
      <c r="K8" s="26"/>
      <c r="L8" s="17" t="s">
        <v>39</v>
      </c>
      <c r="M8" s="26" t="s">
        <v>38</v>
      </c>
      <c r="N8" s="26"/>
      <c r="O8" s="26"/>
      <c r="P8" s="26"/>
      <c r="Q8" s="58" t="s">
        <v>428</v>
      </c>
      <c r="R8" s="14" t="s">
        <v>430</v>
      </c>
      <c r="S8" s="17" t="s">
        <v>431</v>
      </c>
      <c r="T8" s="14" t="s">
        <v>432</v>
      </c>
      <c r="U8" s="28" t="s">
        <v>45</v>
      </c>
      <c r="V8" s="26" t="s">
        <v>38</v>
      </c>
      <c r="W8" s="26"/>
      <c r="X8" s="26"/>
      <c r="Y8" s="26"/>
      <c r="Z8" s="26"/>
      <c r="AA8" s="14" t="s">
        <v>549</v>
      </c>
      <c r="AB8" s="26" t="s">
        <v>38</v>
      </c>
      <c r="AC8" s="26"/>
      <c r="AD8" s="26"/>
      <c r="AE8" s="26"/>
      <c r="AF8" s="14" t="s">
        <v>549</v>
      </c>
      <c r="AG8" s="26" t="s">
        <v>38</v>
      </c>
      <c r="AH8" s="26"/>
      <c r="AI8" s="26"/>
      <c r="AJ8" s="26"/>
    </row>
    <row r="9" s="5" customFormat="true" ht="73.5" hidden="false" customHeight="true" outlineLevel="0" collapsed="false">
      <c r="A9" s="14"/>
      <c r="B9" s="17"/>
      <c r="C9" s="71"/>
      <c r="D9" s="59"/>
      <c r="E9" s="59"/>
      <c r="F9" s="21"/>
      <c r="G9" s="17"/>
      <c r="H9" s="26" t="s">
        <v>46</v>
      </c>
      <c r="I9" s="26" t="s">
        <v>433</v>
      </c>
      <c r="J9" s="27" t="s">
        <v>47</v>
      </c>
      <c r="K9" s="27" t="s">
        <v>48</v>
      </c>
      <c r="L9" s="17"/>
      <c r="M9" s="26" t="s">
        <v>46</v>
      </c>
      <c r="N9" s="26" t="s">
        <v>433</v>
      </c>
      <c r="O9" s="27" t="s">
        <v>47</v>
      </c>
      <c r="P9" s="27" t="s">
        <v>48</v>
      </c>
      <c r="Q9" s="58"/>
      <c r="R9" s="26" t="s">
        <v>49</v>
      </c>
      <c r="S9" s="17"/>
      <c r="T9" s="26" t="s">
        <v>49</v>
      </c>
      <c r="U9" s="28"/>
      <c r="V9" s="26" t="s">
        <v>46</v>
      </c>
      <c r="W9" s="26" t="s">
        <v>433</v>
      </c>
      <c r="X9" s="31" t="s">
        <v>47</v>
      </c>
      <c r="Y9" s="47" t="s">
        <v>422</v>
      </c>
      <c r="Z9" s="31" t="s">
        <v>48</v>
      </c>
      <c r="AA9" s="14"/>
      <c r="AB9" s="26" t="s">
        <v>46</v>
      </c>
      <c r="AC9" s="26" t="s">
        <v>433</v>
      </c>
      <c r="AD9" s="27" t="s">
        <v>420</v>
      </c>
      <c r="AE9" s="26" t="s">
        <v>421</v>
      </c>
      <c r="AF9" s="14"/>
      <c r="AG9" s="26" t="s">
        <v>46</v>
      </c>
      <c r="AH9" s="26" t="s">
        <v>433</v>
      </c>
      <c r="AI9" s="27" t="s">
        <v>420</v>
      </c>
      <c r="AJ9" s="26" t="s">
        <v>421</v>
      </c>
    </row>
    <row r="10" s="5" customFormat="true" ht="18" hidden="false" customHeight="true" outlineLevel="0" collapsed="false">
      <c r="A10" s="61" t="s">
        <v>434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</row>
    <row r="11" s="5" customFormat="true" ht="30.75" hidden="false" customHeight="false" outlineLevel="0" collapsed="false">
      <c r="A11" s="21" t="n">
        <v>1</v>
      </c>
      <c r="B11" s="14" t="s">
        <v>435</v>
      </c>
      <c r="C11" s="37" t="s">
        <v>436</v>
      </c>
      <c r="D11" s="34" t="s">
        <v>54</v>
      </c>
      <c r="E11" s="34" t="s">
        <v>437</v>
      </c>
      <c r="F11" s="63" t="str">
        <f aca="false">CONCATENATE(C11,D11,E11)</f>
        <v>КТП 10 (6) кВ проходные киоскового типа, количество Т (АТ) шт. и мощность кВА: 1 x 100</v>
      </c>
      <c r="G11" s="64" t="n">
        <v>755.48</v>
      </c>
      <c r="H11" s="65" t="n">
        <f aca="false">G11-I11-J11-K11</f>
        <v>201.36</v>
      </c>
      <c r="I11" s="66" t="n">
        <v>470.5</v>
      </c>
      <c r="J11" s="66" t="n">
        <v>70.2</v>
      </c>
      <c r="K11" s="66" t="n">
        <v>13.42</v>
      </c>
      <c r="L11" s="65" t="n">
        <f aca="false">G11*1000</f>
        <v>755480</v>
      </c>
      <c r="M11" s="65" t="n">
        <f aca="false">H11*1000</f>
        <v>201360</v>
      </c>
      <c r="N11" s="65" t="n">
        <f aca="false">I11*1000</f>
        <v>470500</v>
      </c>
      <c r="O11" s="65" t="n">
        <f aca="false">J11*1000</f>
        <v>70200</v>
      </c>
      <c r="P11" s="65" t="n">
        <f aca="false">K11*1000</f>
        <v>13420</v>
      </c>
      <c r="Q11" s="66" t="n">
        <v>1.11</v>
      </c>
      <c r="R11" s="65" t="n">
        <v>1</v>
      </c>
      <c r="S11" s="66" t="n">
        <v>1.07816317063964</v>
      </c>
      <c r="T11" s="65" t="n">
        <f aca="false">Q11*R11*S11</f>
        <v>1.19676111941</v>
      </c>
      <c r="U11" s="65" t="n">
        <f aca="false">SUM(V11:Z11)</f>
        <v>955370.646188611</v>
      </c>
      <c r="V11" s="65" t="n">
        <f aca="false">M11*T11</f>
        <v>240979.819004398</v>
      </c>
      <c r="W11" s="65" t="n">
        <f aca="false">N11*T11</f>
        <v>563076.106682405</v>
      </c>
      <c r="X11" s="65" t="n">
        <f aca="false">O11*T11</f>
        <v>84012.630582582</v>
      </c>
      <c r="Y11" s="65" t="n">
        <f aca="false">(V11+W11+X11)*5.77%</f>
        <v>51241.5556967435</v>
      </c>
      <c r="Z11" s="65" t="n">
        <f aca="false">P11*T11</f>
        <v>16060.5342224822</v>
      </c>
      <c r="AA11" s="65" t="e">
        <f aca="false">SUM(AB11:AE11)</f>
        <v>#REF!</v>
      </c>
      <c r="AB11" s="65" t="e">
        <f aca="false">M11*#REF!</f>
        <v>#REF!</v>
      </c>
      <c r="AC11" s="65" t="e">
        <f aca="false">N11*#REF!</f>
        <v>#REF!</v>
      </c>
      <c r="AD11" s="65" t="e">
        <f aca="false">O11*#REF!</f>
        <v>#REF!</v>
      </c>
      <c r="AE11" s="65" t="e">
        <f aca="false">P11*#REF!</f>
        <v>#REF!</v>
      </c>
      <c r="AF11" s="65" t="e">
        <f aca="false">SUM(AG11:AJ11)</f>
        <v>#REF!</v>
      </c>
      <c r="AG11" s="65" t="e">
        <f aca="false">M11*#REF!</f>
        <v>#REF!</v>
      </c>
      <c r="AH11" s="65" t="e">
        <f aca="false">N11*#REF!</f>
        <v>#REF!</v>
      </c>
      <c r="AI11" s="65" t="e">
        <f aca="false">O11*#REF!</f>
        <v>#REF!</v>
      </c>
      <c r="AJ11" s="65" t="e">
        <f aca="false">P11*#REF!</f>
        <v>#REF!</v>
      </c>
    </row>
    <row r="12" s="5" customFormat="true" ht="30.75" hidden="false" customHeight="false" outlineLevel="0" collapsed="false">
      <c r="A12" s="21" t="n">
        <v>2</v>
      </c>
      <c r="B12" s="14" t="s">
        <v>438</v>
      </c>
      <c r="C12" s="37" t="s">
        <v>436</v>
      </c>
      <c r="D12" s="14"/>
      <c r="E12" s="14" t="s">
        <v>439</v>
      </c>
      <c r="F12" s="63" t="str">
        <f aca="false">CONCATENATE(C12,D12,E12)</f>
        <v>КТП 10 (6) кВ проходные киоскового типа, количество Т (АТ) шт. и мощность кВА:1 x 160</v>
      </c>
      <c r="G12" s="64" t="n">
        <v>801.77</v>
      </c>
      <c r="H12" s="65" t="n">
        <f aca="false">G12-I12-J12-K12</f>
        <v>206.92</v>
      </c>
      <c r="I12" s="66" t="n">
        <v>510.34</v>
      </c>
      <c r="J12" s="66" t="n">
        <v>70.2</v>
      </c>
      <c r="K12" s="66" t="n">
        <v>14.31</v>
      </c>
      <c r="L12" s="65" t="n">
        <f aca="false">G12*1000</f>
        <v>801770</v>
      </c>
      <c r="M12" s="65" t="n">
        <f aca="false">H12*1000</f>
        <v>206920</v>
      </c>
      <c r="N12" s="65" t="n">
        <f aca="false">I12*1000</f>
        <v>510340</v>
      </c>
      <c r="O12" s="65" t="n">
        <f aca="false">J12*1000</f>
        <v>70200</v>
      </c>
      <c r="P12" s="65" t="n">
        <f aca="false">K12*1000</f>
        <v>14310</v>
      </c>
      <c r="Q12" s="66" t="n">
        <v>1.11</v>
      </c>
      <c r="R12" s="65" t="n">
        <v>1</v>
      </c>
      <c r="S12" s="66" t="n">
        <v>1.07816317063964</v>
      </c>
      <c r="T12" s="65" t="n">
        <f aca="false">Q12*R12*S12</f>
        <v>1.19676111941</v>
      </c>
      <c r="U12" s="65" t="n">
        <f aca="false">SUM(V12:Z12)</f>
        <v>1013903.72989928</v>
      </c>
      <c r="V12" s="65" t="n">
        <f aca="false">M12*T12</f>
        <v>247633.810828317</v>
      </c>
      <c r="W12" s="65" t="n">
        <f aca="false">N12*T12</f>
        <v>610755.0696797</v>
      </c>
      <c r="X12" s="65" t="n">
        <f aca="false">O12*T12</f>
        <v>84012.630582582</v>
      </c>
      <c r="Y12" s="65" t="n">
        <f aca="false">(V12+W12+X12)*5.77%</f>
        <v>54376.5671899276</v>
      </c>
      <c r="Z12" s="65" t="n">
        <f aca="false">P12*T12</f>
        <v>17125.6516187571</v>
      </c>
      <c r="AA12" s="65" t="e">
        <f aca="false">SUM(AB12:AE12)</f>
        <v>#REF!</v>
      </c>
      <c r="AB12" s="65" t="e">
        <f aca="false">M12*#REF!</f>
        <v>#REF!</v>
      </c>
      <c r="AC12" s="65" t="e">
        <f aca="false">N12*#REF!</f>
        <v>#REF!</v>
      </c>
      <c r="AD12" s="65" t="e">
        <f aca="false">O12*#REF!</f>
        <v>#REF!</v>
      </c>
      <c r="AE12" s="65" t="e">
        <f aca="false">P12*#REF!</f>
        <v>#REF!</v>
      </c>
      <c r="AF12" s="65" t="e">
        <f aca="false">SUM(AG12:AJ12)</f>
        <v>#REF!</v>
      </c>
      <c r="AG12" s="65" t="e">
        <f aca="false">M12*#REF!</f>
        <v>#REF!</v>
      </c>
      <c r="AH12" s="65" t="e">
        <f aca="false">N12*#REF!</f>
        <v>#REF!</v>
      </c>
      <c r="AI12" s="65" t="e">
        <f aca="false">O12*#REF!</f>
        <v>#REF!</v>
      </c>
      <c r="AJ12" s="65" t="e">
        <f aca="false">P12*#REF!</f>
        <v>#REF!</v>
      </c>
    </row>
    <row r="13" s="5" customFormat="true" ht="30.75" hidden="false" customHeight="false" outlineLevel="0" collapsed="false">
      <c r="A13" s="21" t="n">
        <v>3</v>
      </c>
      <c r="B13" s="14" t="s">
        <v>440</v>
      </c>
      <c r="C13" s="37" t="s">
        <v>436</v>
      </c>
      <c r="D13" s="14"/>
      <c r="E13" s="14" t="s">
        <v>441</v>
      </c>
      <c r="F13" s="63" t="str">
        <f aca="false">CONCATENATE(C13,D13,E13)</f>
        <v>КТП 10 (6) кВ проходные киоскового типа, количество Т (АТ) шт. и мощность кВА:1 x 250</v>
      </c>
      <c r="G13" s="64" t="n">
        <v>899.28</v>
      </c>
      <c r="H13" s="65" t="n">
        <f aca="false">G13-I13-J13-K13</f>
        <v>216.48</v>
      </c>
      <c r="I13" s="66" t="n">
        <v>568.36</v>
      </c>
      <c r="J13" s="66" t="n">
        <v>98.8</v>
      </c>
      <c r="K13" s="66" t="n">
        <v>15.64</v>
      </c>
      <c r="L13" s="65" t="n">
        <f aca="false">G13*1000</f>
        <v>899280</v>
      </c>
      <c r="M13" s="65" t="n">
        <f aca="false">H13*1000</f>
        <v>216480</v>
      </c>
      <c r="N13" s="65" t="n">
        <f aca="false">I13*1000</f>
        <v>568360</v>
      </c>
      <c r="O13" s="65" t="n">
        <f aca="false">J13*1000</f>
        <v>98800</v>
      </c>
      <c r="P13" s="65" t="n">
        <f aca="false">K13*1000</f>
        <v>15640</v>
      </c>
      <c r="Q13" s="66" t="n">
        <v>1.11</v>
      </c>
      <c r="R13" s="65" t="n">
        <v>1</v>
      </c>
      <c r="S13" s="66" t="n">
        <v>1.07816317063964</v>
      </c>
      <c r="T13" s="65" t="n">
        <f aca="false">Q13*R13*S13</f>
        <v>1.19676111941</v>
      </c>
      <c r="U13" s="65" t="n">
        <f aca="false">SUM(V13:Z13)</f>
        <v>1137241.43540657</v>
      </c>
      <c r="V13" s="65" t="n">
        <f aca="false">M13*T13</f>
        <v>259074.847129877</v>
      </c>
      <c r="W13" s="65" t="n">
        <f aca="false">N13*T13</f>
        <v>680191.149827868</v>
      </c>
      <c r="X13" s="65" t="n">
        <f aca="false">O13*T13</f>
        <v>118239.998597708</v>
      </c>
      <c r="Y13" s="65" t="n">
        <f aca="false">(V13+W13+X13)*5.77%</f>
        <v>61018.0959435496</v>
      </c>
      <c r="Z13" s="65" t="n">
        <f aca="false">P13*T13</f>
        <v>18717.3439075724</v>
      </c>
      <c r="AA13" s="65" t="e">
        <f aca="false">SUM(AB13:AE13)</f>
        <v>#REF!</v>
      </c>
      <c r="AB13" s="65" t="e">
        <f aca="false">M13*#REF!</f>
        <v>#REF!</v>
      </c>
      <c r="AC13" s="65" t="e">
        <f aca="false">N13*#REF!</f>
        <v>#REF!</v>
      </c>
      <c r="AD13" s="65" t="e">
        <f aca="false">O13*#REF!</f>
        <v>#REF!</v>
      </c>
      <c r="AE13" s="65" t="e">
        <f aca="false">P13*#REF!</f>
        <v>#REF!</v>
      </c>
      <c r="AF13" s="65" t="e">
        <f aca="false">SUM(AG13:AJ13)</f>
        <v>#REF!</v>
      </c>
      <c r="AG13" s="65" t="e">
        <f aca="false">M13*#REF!</f>
        <v>#REF!</v>
      </c>
      <c r="AH13" s="65" t="e">
        <f aca="false">N13*#REF!</f>
        <v>#REF!</v>
      </c>
      <c r="AI13" s="65" t="e">
        <f aca="false">O13*#REF!</f>
        <v>#REF!</v>
      </c>
      <c r="AJ13" s="65" t="e">
        <f aca="false">P13*#REF!</f>
        <v>#REF!</v>
      </c>
    </row>
    <row r="14" s="5" customFormat="true" ht="30.75" hidden="false" customHeight="false" outlineLevel="0" collapsed="false">
      <c r="A14" s="21" t="n">
        <v>4</v>
      </c>
      <c r="B14" s="14" t="s">
        <v>442</v>
      </c>
      <c r="C14" s="37" t="s">
        <v>436</v>
      </c>
      <c r="D14" s="14"/>
      <c r="E14" s="14" t="s">
        <v>443</v>
      </c>
      <c r="F14" s="63" t="str">
        <f aca="false">CONCATENATE(C14,D14,E14)</f>
        <v>КТП 10 (6) кВ проходные киоскового типа, количество Т (АТ) шт. и мощность кВА:1 x 400</v>
      </c>
      <c r="G14" s="64" t="n">
        <v>983.44</v>
      </c>
      <c r="H14" s="65" t="n">
        <f aca="false">G14-I14-J14-K14</f>
        <v>226.59</v>
      </c>
      <c r="I14" s="66" t="n">
        <v>640.79</v>
      </c>
      <c r="J14" s="66" t="n">
        <v>98.8</v>
      </c>
      <c r="K14" s="66" t="n">
        <v>17.26</v>
      </c>
      <c r="L14" s="65" t="n">
        <f aca="false">G14*1000</f>
        <v>983440</v>
      </c>
      <c r="M14" s="65" t="n">
        <f aca="false">H14*1000</f>
        <v>226590</v>
      </c>
      <c r="N14" s="65" t="n">
        <f aca="false">I14*1000</f>
        <v>640790</v>
      </c>
      <c r="O14" s="65" t="n">
        <f aca="false">J14*1000</f>
        <v>98800</v>
      </c>
      <c r="P14" s="65" t="n">
        <f aca="false">K14*1000</f>
        <v>17260</v>
      </c>
      <c r="Q14" s="66" t="n">
        <v>1.11</v>
      </c>
      <c r="R14" s="65" t="n">
        <v>1</v>
      </c>
      <c r="S14" s="66" t="n">
        <v>1.07816317063964</v>
      </c>
      <c r="T14" s="65" t="n">
        <f aca="false">Q14*R14*S14</f>
        <v>1.19676111941</v>
      </c>
      <c r="U14" s="65" t="n">
        <f aca="false">SUM(V14:Z14)</f>
        <v>1243660.49545946</v>
      </c>
      <c r="V14" s="65" t="n">
        <f aca="false">M14*T14</f>
        <v>271174.102047112</v>
      </c>
      <c r="W14" s="65" t="n">
        <f aca="false">N14*T14</f>
        <v>766872.557706734</v>
      </c>
      <c r="X14" s="65" t="n">
        <f aca="false">O14*T14</f>
        <v>118239.998597708</v>
      </c>
      <c r="Y14" s="65" t="n">
        <f aca="false">(V14+W14+X14)*5.77%</f>
        <v>66717.7401868847</v>
      </c>
      <c r="Z14" s="65" t="n">
        <f aca="false">P14*T14</f>
        <v>20656.0969210166</v>
      </c>
      <c r="AA14" s="65" t="e">
        <f aca="false">SUM(AB14:AE14)</f>
        <v>#REF!</v>
      </c>
      <c r="AB14" s="65" t="e">
        <f aca="false">M14*#REF!</f>
        <v>#REF!</v>
      </c>
      <c r="AC14" s="65" t="e">
        <f aca="false">N14*#REF!</f>
        <v>#REF!</v>
      </c>
      <c r="AD14" s="65" t="e">
        <f aca="false">O14*#REF!</f>
        <v>#REF!</v>
      </c>
      <c r="AE14" s="65" t="e">
        <f aca="false">P14*#REF!</f>
        <v>#REF!</v>
      </c>
      <c r="AF14" s="65" t="e">
        <f aca="false">SUM(AG14:AJ14)</f>
        <v>#REF!</v>
      </c>
      <c r="AG14" s="65" t="e">
        <f aca="false">M14*#REF!</f>
        <v>#REF!</v>
      </c>
      <c r="AH14" s="65" t="e">
        <f aca="false">N14*#REF!</f>
        <v>#REF!</v>
      </c>
      <c r="AI14" s="65" t="e">
        <f aca="false">O14*#REF!</f>
        <v>#REF!</v>
      </c>
      <c r="AJ14" s="65" t="e">
        <f aca="false">P14*#REF!</f>
        <v>#REF!</v>
      </c>
    </row>
    <row r="15" s="5" customFormat="true" ht="30.75" hidden="false" customHeight="false" outlineLevel="0" collapsed="false">
      <c r="A15" s="21" t="n">
        <v>5</v>
      </c>
      <c r="B15" s="14" t="s">
        <v>444</v>
      </c>
      <c r="C15" s="37" t="s">
        <v>436</v>
      </c>
      <c r="D15" s="14"/>
      <c r="E15" s="14" t="s">
        <v>445</v>
      </c>
      <c r="F15" s="63" t="str">
        <f aca="false">CONCATENATE(C15,D15,E15)</f>
        <v>КТП 10 (6) кВ проходные киоскового типа, количество Т (АТ) шт. и мощность кВА:1 x 630</v>
      </c>
      <c r="G15" s="64" t="n">
        <v>1173.25</v>
      </c>
      <c r="H15" s="65" t="n">
        <f aca="false">G15-I15-J15-K15</f>
        <v>272.84</v>
      </c>
      <c r="I15" s="66" t="n">
        <v>779.58</v>
      </c>
      <c r="J15" s="66" t="n">
        <v>99.89</v>
      </c>
      <c r="K15" s="66" t="n">
        <v>20.94</v>
      </c>
      <c r="L15" s="65" t="n">
        <f aca="false">G15*1000</f>
        <v>1173250</v>
      </c>
      <c r="M15" s="65" t="n">
        <f aca="false">H15*1000</f>
        <v>272840</v>
      </c>
      <c r="N15" s="65" t="n">
        <f aca="false">I15*1000</f>
        <v>779580</v>
      </c>
      <c r="O15" s="65" t="n">
        <f aca="false">J15*1000</f>
        <v>99890</v>
      </c>
      <c r="P15" s="65" t="n">
        <f aca="false">K15*1000</f>
        <v>20940</v>
      </c>
      <c r="Q15" s="66" t="n">
        <v>1.11</v>
      </c>
      <c r="R15" s="65" t="n">
        <v>1</v>
      </c>
      <c r="S15" s="66" t="n">
        <v>1.07816317063964</v>
      </c>
      <c r="T15" s="65" t="n">
        <f aca="false">Q15*R15*S15</f>
        <v>1.19676111941</v>
      </c>
      <c r="U15" s="65" t="n">
        <f aca="false">SUM(V15:Z15)</f>
        <v>1483670.58012556</v>
      </c>
      <c r="V15" s="65" t="n">
        <f aca="false">M15*T15</f>
        <v>326524.303819825</v>
      </c>
      <c r="W15" s="65" t="n">
        <f aca="false">N15*T15</f>
        <v>932971.033469648</v>
      </c>
      <c r="X15" s="65" t="n">
        <f aca="false">O15*T15</f>
        <v>119544.468217865</v>
      </c>
      <c r="Y15" s="65" t="n">
        <f aca="false">(V15+W15+X15)*5.77%</f>
        <v>79570.5967777734</v>
      </c>
      <c r="Z15" s="65" t="n">
        <f aca="false">P15*T15</f>
        <v>25060.1778404454</v>
      </c>
      <c r="AA15" s="65" t="e">
        <f aca="false">SUM(AB15:AE15)</f>
        <v>#REF!</v>
      </c>
      <c r="AB15" s="65" t="e">
        <f aca="false">M15*#REF!</f>
        <v>#REF!</v>
      </c>
      <c r="AC15" s="65" t="e">
        <f aca="false">N15*#REF!</f>
        <v>#REF!</v>
      </c>
      <c r="AD15" s="65" t="e">
        <f aca="false">O15*#REF!</f>
        <v>#REF!</v>
      </c>
      <c r="AE15" s="65" t="e">
        <f aca="false">P15*#REF!</f>
        <v>#REF!</v>
      </c>
      <c r="AF15" s="65" t="e">
        <f aca="false">SUM(AG15:AJ15)</f>
        <v>#REF!</v>
      </c>
      <c r="AG15" s="65" t="e">
        <f aca="false">M15*#REF!</f>
        <v>#REF!</v>
      </c>
      <c r="AH15" s="65" t="e">
        <f aca="false">N15*#REF!</f>
        <v>#REF!</v>
      </c>
      <c r="AI15" s="65" t="e">
        <f aca="false">O15*#REF!</f>
        <v>#REF!</v>
      </c>
      <c r="AJ15" s="65" t="e">
        <f aca="false">P15*#REF!</f>
        <v>#REF!</v>
      </c>
    </row>
    <row r="16" s="5" customFormat="true" ht="30.75" hidden="false" customHeight="false" outlineLevel="0" collapsed="false">
      <c r="A16" s="21" t="n">
        <v>6</v>
      </c>
      <c r="B16" s="14" t="s">
        <v>446</v>
      </c>
      <c r="C16" s="37" t="s">
        <v>436</v>
      </c>
      <c r="D16" s="14"/>
      <c r="E16" s="14" t="s">
        <v>447</v>
      </c>
      <c r="F16" s="63" t="str">
        <f aca="false">CONCATENATE(C16,D16,E16)</f>
        <v>КТП 10 (6) кВ проходные киоскового типа, количество Т (АТ) шт. и мощность кВА:1 x 1000</v>
      </c>
      <c r="G16" s="64" t="n">
        <v>1577.4</v>
      </c>
      <c r="H16" s="65" t="n">
        <f aca="false">G16-I16-J16-K16</f>
        <v>320.25</v>
      </c>
      <c r="I16" s="66" t="n">
        <v>1119.19</v>
      </c>
      <c r="J16" s="66" t="n">
        <v>109.43</v>
      </c>
      <c r="K16" s="66" t="n">
        <v>28.53</v>
      </c>
      <c r="L16" s="65" t="n">
        <f aca="false">G16*1000</f>
        <v>1577400</v>
      </c>
      <c r="M16" s="65" t="n">
        <f aca="false">H16*1000</f>
        <v>320250</v>
      </c>
      <c r="N16" s="65" t="n">
        <f aca="false">I16*1000</f>
        <v>1119190</v>
      </c>
      <c r="O16" s="65" t="n">
        <f aca="false">J16*1000</f>
        <v>109430</v>
      </c>
      <c r="P16" s="65" t="n">
        <f aca="false">K16*1000</f>
        <v>28530</v>
      </c>
      <c r="Q16" s="66" t="n">
        <v>1.11</v>
      </c>
      <c r="R16" s="65" t="n">
        <v>1</v>
      </c>
      <c r="S16" s="66" t="n">
        <v>1.07816317063964</v>
      </c>
      <c r="T16" s="65" t="n">
        <f aca="false">Q16*R16*S16</f>
        <v>1.19676111941</v>
      </c>
      <c r="U16" s="65" t="n">
        <f aca="false">SUM(V16:Z16)</f>
        <v>1994725.29045002</v>
      </c>
      <c r="V16" s="65" t="n">
        <f aca="false">M16*T16</f>
        <v>383262.748491053</v>
      </c>
      <c r="W16" s="65" t="n">
        <f aca="false">N16*T16</f>
        <v>1339403.07723248</v>
      </c>
      <c r="X16" s="65" t="n">
        <f aca="false">O16*T16</f>
        <v>130961.569297036</v>
      </c>
      <c r="Y16" s="65" t="n">
        <f aca="false">(V16+W16+X16)*5.77%</f>
        <v>106954.300692687</v>
      </c>
      <c r="Z16" s="65" t="n">
        <f aca="false">P16*T16</f>
        <v>34143.5947367673</v>
      </c>
      <c r="AA16" s="65" t="e">
        <f aca="false">SUM(AB16:AE16)</f>
        <v>#REF!</v>
      </c>
      <c r="AB16" s="65" t="e">
        <f aca="false">M16*#REF!</f>
        <v>#REF!</v>
      </c>
      <c r="AC16" s="65" t="e">
        <f aca="false">N16*#REF!</f>
        <v>#REF!</v>
      </c>
      <c r="AD16" s="65" t="e">
        <f aca="false">O16*#REF!</f>
        <v>#REF!</v>
      </c>
      <c r="AE16" s="65" t="e">
        <f aca="false">P16*#REF!</f>
        <v>#REF!</v>
      </c>
      <c r="AF16" s="65" t="e">
        <f aca="false">SUM(AG16:AJ16)</f>
        <v>#REF!</v>
      </c>
      <c r="AG16" s="65" t="e">
        <f aca="false">M16*#REF!</f>
        <v>#REF!</v>
      </c>
      <c r="AH16" s="65" t="e">
        <f aca="false">N16*#REF!</f>
        <v>#REF!</v>
      </c>
      <c r="AI16" s="65" t="e">
        <f aca="false">O16*#REF!</f>
        <v>#REF!</v>
      </c>
      <c r="AJ16" s="65" t="e">
        <f aca="false">P16*#REF!</f>
        <v>#REF!</v>
      </c>
    </row>
    <row r="17" s="5" customFormat="true" ht="30.75" hidden="false" customHeight="false" outlineLevel="0" collapsed="false">
      <c r="A17" s="21" t="n">
        <v>7</v>
      </c>
      <c r="B17" s="14" t="s">
        <v>448</v>
      </c>
      <c r="C17" s="37" t="s">
        <v>436</v>
      </c>
      <c r="D17" s="14"/>
      <c r="E17" s="14" t="s">
        <v>449</v>
      </c>
      <c r="F17" s="63" t="str">
        <f aca="false">CONCATENATE(C17,D17,E17)</f>
        <v>КТП 10 (6) кВ проходные киоскового типа, количество Т (АТ) шт. и мощность кВА:2 x 100</v>
      </c>
      <c r="G17" s="64" t="n">
        <v>1602.13</v>
      </c>
      <c r="H17" s="65" t="n">
        <f aca="false">G17-I17-J17-K17</f>
        <v>383.84</v>
      </c>
      <c r="I17" s="66" t="n">
        <v>1061.54</v>
      </c>
      <c r="J17" s="66" t="n">
        <v>127.98</v>
      </c>
      <c r="K17" s="66" t="n">
        <v>28.77</v>
      </c>
      <c r="L17" s="65" t="n">
        <f aca="false">G17*1000</f>
        <v>1602130</v>
      </c>
      <c r="M17" s="65" t="n">
        <f aca="false">H17*1000</f>
        <v>383840</v>
      </c>
      <c r="N17" s="65" t="n">
        <f aca="false">I17*1000</f>
        <v>1061540</v>
      </c>
      <c r="O17" s="65" t="n">
        <f aca="false">J17*1000</f>
        <v>127980</v>
      </c>
      <c r="P17" s="65" t="n">
        <f aca="false">K17*1000</f>
        <v>28770</v>
      </c>
      <c r="Q17" s="66" t="n">
        <v>1.11</v>
      </c>
      <c r="R17" s="65" t="n">
        <v>1</v>
      </c>
      <c r="S17" s="66" t="n">
        <v>1.07816317063964</v>
      </c>
      <c r="T17" s="65" t="n">
        <f aca="false">Q17*R17*S17</f>
        <v>1.19676111941</v>
      </c>
      <c r="U17" s="65" t="n">
        <f aca="false">SUM(V17:Z17)</f>
        <v>2026012.30375832</v>
      </c>
      <c r="V17" s="65" t="n">
        <f aca="false">M17*T17</f>
        <v>459364.788074335</v>
      </c>
      <c r="W17" s="65" t="n">
        <f aca="false">N17*T17</f>
        <v>1270409.79869849</v>
      </c>
      <c r="X17" s="65" t="n">
        <f aca="false">O17*T17</f>
        <v>153161.488062092</v>
      </c>
      <c r="Y17" s="65" t="n">
        <f aca="false">(V17+W17+X17)*5.77%</f>
        <v>108645.411517975</v>
      </c>
      <c r="Z17" s="65" t="n">
        <f aca="false">P17*T17</f>
        <v>34430.8174054257</v>
      </c>
      <c r="AA17" s="65" t="e">
        <f aca="false">SUM(AB17:AE17)</f>
        <v>#REF!</v>
      </c>
      <c r="AB17" s="65" t="e">
        <f aca="false">M17*#REF!</f>
        <v>#REF!</v>
      </c>
      <c r="AC17" s="65" t="e">
        <f aca="false">N17*#REF!</f>
        <v>#REF!</v>
      </c>
      <c r="AD17" s="65" t="e">
        <f aca="false">O17*#REF!</f>
        <v>#REF!</v>
      </c>
      <c r="AE17" s="65" t="e">
        <f aca="false">P17*#REF!</f>
        <v>#REF!</v>
      </c>
      <c r="AF17" s="65" t="e">
        <f aca="false">SUM(AG17:AJ17)</f>
        <v>#REF!</v>
      </c>
      <c r="AG17" s="65" t="e">
        <f aca="false">M17*#REF!</f>
        <v>#REF!</v>
      </c>
      <c r="AH17" s="65" t="e">
        <f aca="false">N17*#REF!</f>
        <v>#REF!</v>
      </c>
      <c r="AI17" s="65" t="e">
        <f aca="false">O17*#REF!</f>
        <v>#REF!</v>
      </c>
      <c r="AJ17" s="65" t="e">
        <f aca="false">P17*#REF!</f>
        <v>#REF!</v>
      </c>
    </row>
    <row r="18" s="5" customFormat="true" ht="30.75" hidden="false" customHeight="false" outlineLevel="0" collapsed="false">
      <c r="A18" s="21" t="n">
        <v>8</v>
      </c>
      <c r="B18" s="14" t="s">
        <v>450</v>
      </c>
      <c r="C18" s="37" t="s">
        <v>436</v>
      </c>
      <c r="D18" s="14"/>
      <c r="E18" s="14" t="s">
        <v>451</v>
      </c>
      <c r="F18" s="63" t="str">
        <f aca="false">CONCATENATE(C18,D18,E18)</f>
        <v>КТП 10 (6) кВ проходные киоскового типа, количество Т (АТ) шт. и мощность кВА:2 x 160</v>
      </c>
      <c r="G18" s="64" t="n">
        <v>1683.3</v>
      </c>
      <c r="H18" s="65" t="n">
        <f aca="false">G18-I18-J18-K18</f>
        <v>393.58</v>
      </c>
      <c r="I18" s="66" t="n">
        <v>1131.41</v>
      </c>
      <c r="J18" s="66" t="n">
        <v>127.98</v>
      </c>
      <c r="K18" s="66" t="n">
        <v>30.33</v>
      </c>
      <c r="L18" s="65" t="n">
        <f aca="false">G18*1000</f>
        <v>1683300</v>
      </c>
      <c r="M18" s="65" t="n">
        <f aca="false">H18*1000</f>
        <v>393580</v>
      </c>
      <c r="N18" s="65" t="n">
        <f aca="false">I18*1000</f>
        <v>1131410</v>
      </c>
      <c r="O18" s="65" t="n">
        <f aca="false">J18*1000</f>
        <v>127980</v>
      </c>
      <c r="P18" s="65" t="n">
        <f aca="false">K18*1000</f>
        <v>30330</v>
      </c>
      <c r="Q18" s="66" t="n">
        <v>1.11</v>
      </c>
      <c r="R18" s="65" t="n">
        <v>1</v>
      </c>
      <c r="S18" s="66" t="n">
        <v>1.07816317063964</v>
      </c>
      <c r="T18" s="65" t="n">
        <f aca="false">Q18*R18*S18</f>
        <v>1.19676111941</v>
      </c>
      <c r="U18" s="65" t="n">
        <f aca="false">SUM(V18:Z18)</f>
        <v>2128650.72243256</v>
      </c>
      <c r="V18" s="65" t="n">
        <f aca="false">M18*T18</f>
        <v>471021.241377388</v>
      </c>
      <c r="W18" s="65" t="n">
        <f aca="false">N18*T18</f>
        <v>1354027.49811167</v>
      </c>
      <c r="X18" s="65" t="n">
        <f aca="false">O18*T18</f>
        <v>153161.488062092</v>
      </c>
      <c r="Y18" s="65" t="n">
        <f aca="false">(V18+W18+X18)*5.77%</f>
        <v>114142.730129701</v>
      </c>
      <c r="Z18" s="65" t="n">
        <f aca="false">P18*T18</f>
        <v>36297.7647517053</v>
      </c>
      <c r="AA18" s="65" t="e">
        <f aca="false">SUM(AB18:AE18)</f>
        <v>#REF!</v>
      </c>
      <c r="AB18" s="65" t="e">
        <f aca="false">M18*#REF!</f>
        <v>#REF!</v>
      </c>
      <c r="AC18" s="65" t="e">
        <f aca="false">N18*#REF!</f>
        <v>#REF!</v>
      </c>
      <c r="AD18" s="65" t="e">
        <f aca="false">O18*#REF!</f>
        <v>#REF!</v>
      </c>
      <c r="AE18" s="65" t="e">
        <f aca="false">P18*#REF!</f>
        <v>#REF!</v>
      </c>
      <c r="AF18" s="65" t="e">
        <f aca="false">SUM(AG18:AJ18)</f>
        <v>#REF!</v>
      </c>
      <c r="AG18" s="65" t="e">
        <f aca="false">M18*#REF!</f>
        <v>#REF!</v>
      </c>
      <c r="AH18" s="65" t="e">
        <f aca="false">N18*#REF!</f>
        <v>#REF!</v>
      </c>
      <c r="AI18" s="65" t="e">
        <f aca="false">O18*#REF!</f>
        <v>#REF!</v>
      </c>
      <c r="AJ18" s="65" t="e">
        <f aca="false">P18*#REF!</f>
        <v>#REF!</v>
      </c>
    </row>
    <row r="19" s="5" customFormat="true" ht="30.75" hidden="false" customHeight="false" outlineLevel="0" collapsed="false">
      <c r="A19" s="21" t="n">
        <v>9</v>
      </c>
      <c r="B19" s="14" t="s">
        <v>452</v>
      </c>
      <c r="C19" s="37" t="s">
        <v>436</v>
      </c>
      <c r="D19" s="14"/>
      <c r="E19" s="14" t="s">
        <v>453</v>
      </c>
      <c r="F19" s="63" t="str">
        <f aca="false">CONCATENATE(C19,D19,E19)</f>
        <v>КТП 10 (6) кВ проходные киоскового типа, количество Т (АТ) шт. и мощность кВА:2 x 250</v>
      </c>
      <c r="G19" s="64" t="n">
        <v>1877.67</v>
      </c>
      <c r="H19" s="65" t="n">
        <f aca="false">G19-I19-J19-K19</f>
        <v>426.62</v>
      </c>
      <c r="I19" s="66" t="n">
        <v>1235.56</v>
      </c>
      <c r="J19" s="66" t="n">
        <v>182.43</v>
      </c>
      <c r="K19" s="66" t="n">
        <v>33.06</v>
      </c>
      <c r="L19" s="65" t="n">
        <f aca="false">G19*1000</f>
        <v>1877670</v>
      </c>
      <c r="M19" s="65" t="n">
        <f aca="false">H19*1000</f>
        <v>426620</v>
      </c>
      <c r="N19" s="65" t="n">
        <f aca="false">I19*1000</f>
        <v>1235560</v>
      </c>
      <c r="O19" s="65" t="n">
        <f aca="false">J19*1000</f>
        <v>182430</v>
      </c>
      <c r="P19" s="65" t="n">
        <f aca="false">K19*1000</f>
        <v>33060</v>
      </c>
      <c r="Q19" s="66" t="n">
        <v>1.11</v>
      </c>
      <c r="R19" s="65" t="n">
        <v>1</v>
      </c>
      <c r="S19" s="66" t="n">
        <v>1.07816317063964</v>
      </c>
      <c r="T19" s="65" t="n">
        <f aca="false">Q19*R19*S19</f>
        <v>1.19676111941</v>
      </c>
      <c r="U19" s="65" t="n">
        <f aca="false">SUM(V19:Z19)</f>
        <v>2374498.52047558</v>
      </c>
      <c r="V19" s="65" t="n">
        <f aca="false">M19*T19</f>
        <v>510562.228762695</v>
      </c>
      <c r="W19" s="65" t="n">
        <f aca="false">N19*T19</f>
        <v>1478670.16869822</v>
      </c>
      <c r="X19" s="65" t="n">
        <f aca="false">O19*T19</f>
        <v>218325.131013966</v>
      </c>
      <c r="Y19" s="65" t="n">
        <f aca="false">(V19+W19+X19)*5.77%</f>
        <v>127376.069393001</v>
      </c>
      <c r="Z19" s="65" t="n">
        <f aca="false">P19*T19</f>
        <v>39564.9226076946</v>
      </c>
      <c r="AA19" s="65" t="e">
        <f aca="false">SUM(AB19:AE19)</f>
        <v>#REF!</v>
      </c>
      <c r="AB19" s="65" t="e">
        <f aca="false">M19*#REF!</f>
        <v>#REF!</v>
      </c>
      <c r="AC19" s="65" t="e">
        <f aca="false">N19*#REF!</f>
        <v>#REF!</v>
      </c>
      <c r="AD19" s="65" t="e">
        <f aca="false">O19*#REF!</f>
        <v>#REF!</v>
      </c>
      <c r="AE19" s="65" t="e">
        <f aca="false">P19*#REF!</f>
        <v>#REF!</v>
      </c>
      <c r="AF19" s="65" t="e">
        <f aca="false">SUM(AG19:AJ19)</f>
        <v>#REF!</v>
      </c>
      <c r="AG19" s="65" t="e">
        <f aca="false">M19*#REF!</f>
        <v>#REF!</v>
      </c>
      <c r="AH19" s="65" t="e">
        <f aca="false">N19*#REF!</f>
        <v>#REF!</v>
      </c>
      <c r="AI19" s="65" t="e">
        <f aca="false">O19*#REF!</f>
        <v>#REF!</v>
      </c>
      <c r="AJ19" s="65" t="e">
        <f aca="false">P19*#REF!</f>
        <v>#REF!</v>
      </c>
    </row>
    <row r="20" s="5" customFormat="true" ht="30.75" hidden="false" customHeight="false" outlineLevel="0" collapsed="false">
      <c r="A20" s="21" t="n">
        <v>10</v>
      </c>
      <c r="B20" s="14" t="s">
        <v>454</v>
      </c>
      <c r="C20" s="37" t="s">
        <v>436</v>
      </c>
      <c r="D20" s="14"/>
      <c r="E20" s="14" t="s">
        <v>455</v>
      </c>
      <c r="F20" s="63" t="str">
        <f aca="false">CONCATENATE(C20,D20,E20)</f>
        <v>КТП 10 (6) кВ проходные киоскового типа, количество Т (АТ) шт. и мощность кВА:2 x 400</v>
      </c>
      <c r="G20" s="64" t="n">
        <v>2027.35</v>
      </c>
      <c r="H20" s="65" t="n">
        <f aca="false">G20-I20-J20-K20</f>
        <v>444.69</v>
      </c>
      <c r="I20" s="66" t="n">
        <v>1364.29</v>
      </c>
      <c r="J20" s="66" t="n">
        <v>182.43</v>
      </c>
      <c r="K20" s="66" t="n">
        <v>35.94</v>
      </c>
      <c r="L20" s="65" t="n">
        <f aca="false">G20*1000</f>
        <v>2027350</v>
      </c>
      <c r="M20" s="65" t="n">
        <f aca="false">H20*1000</f>
        <v>444690</v>
      </c>
      <c r="N20" s="65" t="n">
        <f aca="false">I20*1000</f>
        <v>1364290</v>
      </c>
      <c r="O20" s="65" t="n">
        <f aca="false">J20*1000</f>
        <v>182430</v>
      </c>
      <c r="P20" s="65" t="n">
        <f aca="false">K20*1000</f>
        <v>35940</v>
      </c>
      <c r="Q20" s="66" t="n">
        <v>1.11</v>
      </c>
      <c r="R20" s="65" t="n">
        <v>1</v>
      </c>
      <c r="S20" s="66" t="n">
        <v>1.07816317063964</v>
      </c>
      <c r="T20" s="65" t="n">
        <f aca="false">Q20*R20*S20</f>
        <v>1.19676111941</v>
      </c>
      <c r="U20" s="65" t="n">
        <f aca="false">SUM(V20:Z20)</f>
        <v>2563766.72234427</v>
      </c>
      <c r="V20" s="65" t="n">
        <f aca="false">M20*T20</f>
        <v>532187.702190433</v>
      </c>
      <c r="W20" s="65" t="n">
        <f aca="false">N20*T20</f>
        <v>1632729.22759987</v>
      </c>
      <c r="X20" s="65" t="n">
        <f aca="false">O20*T20</f>
        <v>218325.131013966</v>
      </c>
      <c r="Y20" s="65" t="n">
        <f aca="false">(V20+W20+X20)*5.77%</f>
        <v>137513.066908406</v>
      </c>
      <c r="Z20" s="65" t="n">
        <f aca="false">P20*T20</f>
        <v>43011.5946315954</v>
      </c>
      <c r="AA20" s="65" t="e">
        <f aca="false">SUM(AB20:AE20)</f>
        <v>#REF!</v>
      </c>
      <c r="AB20" s="65" t="e">
        <f aca="false">M20*#REF!</f>
        <v>#REF!</v>
      </c>
      <c r="AC20" s="65" t="e">
        <f aca="false">N20*#REF!</f>
        <v>#REF!</v>
      </c>
      <c r="AD20" s="65" t="e">
        <f aca="false">O20*#REF!</f>
        <v>#REF!</v>
      </c>
      <c r="AE20" s="65" t="e">
        <f aca="false">P20*#REF!</f>
        <v>#REF!</v>
      </c>
      <c r="AF20" s="65" t="e">
        <f aca="false">SUM(AG20:AJ20)</f>
        <v>#REF!</v>
      </c>
      <c r="AG20" s="65" t="e">
        <f aca="false">M20*#REF!</f>
        <v>#REF!</v>
      </c>
      <c r="AH20" s="65" t="e">
        <f aca="false">N20*#REF!</f>
        <v>#REF!</v>
      </c>
      <c r="AI20" s="65" t="e">
        <f aca="false">O20*#REF!</f>
        <v>#REF!</v>
      </c>
      <c r="AJ20" s="65" t="e">
        <f aca="false">P20*#REF!</f>
        <v>#REF!</v>
      </c>
    </row>
    <row r="21" s="5" customFormat="true" ht="30.75" hidden="false" customHeight="false" outlineLevel="0" collapsed="false">
      <c r="A21" s="21" t="n">
        <v>11</v>
      </c>
      <c r="B21" s="14" t="s">
        <v>456</v>
      </c>
      <c r="C21" s="37" t="s">
        <v>436</v>
      </c>
      <c r="D21" s="14"/>
      <c r="E21" s="14" t="s">
        <v>457</v>
      </c>
      <c r="F21" s="63" t="str">
        <f aca="false">CONCATENATE(C21,D21,E21)</f>
        <v>КТП 10 (6) кВ проходные киоскового типа, количество Т (АТ) шт. и мощность кВА:2 x 630</v>
      </c>
      <c r="G21" s="64" t="n">
        <v>2348.46</v>
      </c>
      <c r="H21" s="65" t="n">
        <f aca="false">G21-I21-J21-K21</f>
        <v>516.1</v>
      </c>
      <c r="I21" s="66" t="n">
        <v>1603.78</v>
      </c>
      <c r="J21" s="66" t="n">
        <v>186.48</v>
      </c>
      <c r="K21" s="66" t="n">
        <v>42.1</v>
      </c>
      <c r="L21" s="65" t="n">
        <f aca="false">G21*1000</f>
        <v>2348460</v>
      </c>
      <c r="M21" s="65" t="n">
        <f aca="false">H21*1000</f>
        <v>516100</v>
      </c>
      <c r="N21" s="65" t="n">
        <f aca="false">I21*1000</f>
        <v>1603780</v>
      </c>
      <c r="O21" s="65" t="n">
        <f aca="false">J21*1000</f>
        <v>186480</v>
      </c>
      <c r="P21" s="65" t="n">
        <f aca="false">K21*1000</f>
        <v>42100</v>
      </c>
      <c r="Q21" s="66" t="n">
        <v>1.11</v>
      </c>
      <c r="R21" s="65" t="n">
        <v>1</v>
      </c>
      <c r="S21" s="66" t="n">
        <v>1.07816317063964</v>
      </c>
      <c r="T21" s="65" t="n">
        <f aca="false">Q21*R21*S21</f>
        <v>1.19676111941</v>
      </c>
      <c r="U21" s="65" t="n">
        <f aca="false">SUM(V21:Z21)</f>
        <v>2969806.96446802</v>
      </c>
      <c r="V21" s="65" t="n">
        <f aca="false">M21*T21</f>
        <v>617648.413727501</v>
      </c>
      <c r="W21" s="65" t="n">
        <f aca="false">N21*T21</f>
        <v>1919341.54808737</v>
      </c>
      <c r="X21" s="65" t="n">
        <f aca="false">O21*T21</f>
        <v>223172.013547577</v>
      </c>
      <c r="Y21" s="65" t="n">
        <f aca="false">(V21+W21+X21)*5.77%</f>
        <v>159261.345978413</v>
      </c>
      <c r="Z21" s="65" t="n">
        <f aca="false">P21*T21</f>
        <v>50383.643127161</v>
      </c>
      <c r="AA21" s="65" t="e">
        <f aca="false">SUM(AB21:AE21)</f>
        <v>#REF!</v>
      </c>
      <c r="AB21" s="65" t="e">
        <f aca="false">M21*#REF!</f>
        <v>#REF!</v>
      </c>
      <c r="AC21" s="65" t="e">
        <f aca="false">N21*#REF!</f>
        <v>#REF!</v>
      </c>
      <c r="AD21" s="65" t="e">
        <f aca="false">O21*#REF!</f>
        <v>#REF!</v>
      </c>
      <c r="AE21" s="65" t="e">
        <f aca="false">P21*#REF!</f>
        <v>#REF!</v>
      </c>
      <c r="AF21" s="65" t="e">
        <f aca="false">SUM(AG21:AJ21)</f>
        <v>#REF!</v>
      </c>
      <c r="AG21" s="65" t="e">
        <f aca="false">M21*#REF!</f>
        <v>#REF!</v>
      </c>
      <c r="AH21" s="65" t="e">
        <f aca="false">N21*#REF!</f>
        <v>#REF!</v>
      </c>
      <c r="AI21" s="65" t="e">
        <f aca="false">O21*#REF!</f>
        <v>#REF!</v>
      </c>
      <c r="AJ21" s="65" t="e">
        <f aca="false">P21*#REF!</f>
        <v>#REF!</v>
      </c>
    </row>
    <row r="22" s="5" customFormat="true" ht="30.75" hidden="false" customHeight="false" outlineLevel="0" collapsed="false">
      <c r="A22" s="21" t="n">
        <v>12</v>
      </c>
      <c r="B22" s="14" t="s">
        <v>458</v>
      </c>
      <c r="C22" s="21" t="s">
        <v>459</v>
      </c>
      <c r="D22" s="14"/>
      <c r="E22" s="14" t="s">
        <v>460</v>
      </c>
      <c r="F22" s="63" t="str">
        <f aca="false">CONCATENATE(C22,D22,E22)</f>
        <v>КТП 10 (6) кВ тупиковые шкафного типа, количество Т (АТ) шт. и мощность кВА:1 x 16</v>
      </c>
      <c r="G22" s="17" t="n">
        <v>509.98</v>
      </c>
      <c r="H22" s="65" t="n">
        <f aca="false">G22-I22-J22-K22</f>
        <v>189.35</v>
      </c>
      <c r="I22" s="66" t="n">
        <v>239.3</v>
      </c>
      <c r="J22" s="66" t="n">
        <v>72.64</v>
      </c>
      <c r="K22" s="66" t="n">
        <v>8.69</v>
      </c>
      <c r="L22" s="65" t="n">
        <f aca="false">G22*1000</f>
        <v>509980</v>
      </c>
      <c r="M22" s="65" t="n">
        <f aca="false">H22*1000</f>
        <v>189350</v>
      </c>
      <c r="N22" s="65" t="n">
        <f aca="false">I22*1000</f>
        <v>239300</v>
      </c>
      <c r="O22" s="65" t="n">
        <f aca="false">J22*1000</f>
        <v>72640</v>
      </c>
      <c r="P22" s="65" t="n">
        <f aca="false">K22*1000</f>
        <v>8690</v>
      </c>
      <c r="Q22" s="66" t="n">
        <v>1.11</v>
      </c>
      <c r="R22" s="65" t="n">
        <v>1</v>
      </c>
      <c r="S22" s="66" t="n">
        <v>1.07816317063964</v>
      </c>
      <c r="T22" s="65" t="n">
        <f aca="false">Q22*R22*S22</f>
        <v>1.19676111941</v>
      </c>
      <c r="U22" s="65" t="n">
        <f aca="false">SUM(V22:Z22)</f>
        <v>644939.872492092</v>
      </c>
      <c r="V22" s="65" t="n">
        <f aca="false">M22*T22</f>
        <v>226606.717960284</v>
      </c>
      <c r="W22" s="65" t="n">
        <f aca="false">N22*T22</f>
        <v>286384.935874813</v>
      </c>
      <c r="X22" s="65" t="n">
        <f aca="false">O22*T22</f>
        <v>86932.7277139424</v>
      </c>
      <c r="Y22" s="65" t="n">
        <f aca="false">(V22+W22+X22)*5.77%</f>
        <v>34615.6368153796</v>
      </c>
      <c r="Z22" s="65" t="n">
        <f aca="false">P22*T22</f>
        <v>10399.8541276729</v>
      </c>
      <c r="AA22" s="65" t="e">
        <f aca="false">SUM(AB22:AE22)</f>
        <v>#REF!</v>
      </c>
      <c r="AB22" s="65" t="e">
        <f aca="false">M22*#REF!</f>
        <v>#REF!</v>
      </c>
      <c r="AC22" s="65" t="e">
        <f aca="false">N22*#REF!</f>
        <v>#REF!</v>
      </c>
      <c r="AD22" s="65" t="e">
        <f aca="false">O22*#REF!</f>
        <v>#REF!</v>
      </c>
      <c r="AE22" s="65" t="e">
        <f aca="false">P22*#REF!</f>
        <v>#REF!</v>
      </c>
      <c r="AF22" s="65" t="e">
        <f aca="false">SUM(AG22:AJ22)</f>
        <v>#REF!</v>
      </c>
      <c r="AG22" s="65" t="e">
        <f aca="false">M22*#REF!</f>
        <v>#REF!</v>
      </c>
      <c r="AH22" s="65" t="e">
        <f aca="false">N22*#REF!</f>
        <v>#REF!</v>
      </c>
      <c r="AI22" s="65" t="e">
        <f aca="false">O22*#REF!</f>
        <v>#REF!</v>
      </c>
      <c r="AJ22" s="65" t="e">
        <f aca="false">P22*#REF!</f>
        <v>#REF!</v>
      </c>
    </row>
    <row r="23" s="5" customFormat="true" ht="30.75" hidden="false" customHeight="false" outlineLevel="0" collapsed="false">
      <c r="A23" s="21" t="n">
        <v>13</v>
      </c>
      <c r="B23" s="14" t="s">
        <v>461</v>
      </c>
      <c r="C23" s="21" t="s">
        <v>459</v>
      </c>
      <c r="D23" s="14"/>
      <c r="E23" s="14" t="s">
        <v>462</v>
      </c>
      <c r="F23" s="63" t="str">
        <f aca="false">CONCATENATE(C23,D23,E23)</f>
        <v>КТП 10 (6) кВ тупиковые шкафного типа, количество Т (АТ) шт. и мощность кВА:1 x 25</v>
      </c>
      <c r="G23" s="64" t="n">
        <v>518.99</v>
      </c>
      <c r="H23" s="65" t="n">
        <f aca="false">G23-I23-J23-K23</f>
        <v>190.44</v>
      </c>
      <c r="I23" s="66" t="n">
        <v>247.05</v>
      </c>
      <c r="J23" s="66" t="n">
        <v>72.64</v>
      </c>
      <c r="K23" s="66" t="n">
        <v>8.86</v>
      </c>
      <c r="L23" s="65" t="n">
        <f aca="false">G23*1000</f>
        <v>518990</v>
      </c>
      <c r="M23" s="65" t="n">
        <f aca="false">H23*1000</f>
        <v>190440</v>
      </c>
      <c r="N23" s="65" t="n">
        <f aca="false">I23*1000</f>
        <v>247050</v>
      </c>
      <c r="O23" s="65" t="n">
        <f aca="false">J23*1000</f>
        <v>72640</v>
      </c>
      <c r="P23" s="65" t="n">
        <f aca="false">K23*1000</f>
        <v>8860</v>
      </c>
      <c r="Q23" s="66" t="n">
        <v>1.11</v>
      </c>
      <c r="R23" s="65" t="n">
        <v>1</v>
      </c>
      <c r="S23" s="66" t="n">
        <v>1.07816317063964</v>
      </c>
      <c r="T23" s="65" t="n">
        <f aca="false">Q23*R23*S23</f>
        <v>1.19676111941</v>
      </c>
      <c r="U23" s="65" t="n">
        <f aca="false">SUM(V23:Z23)</f>
        <v>656333.119728631</v>
      </c>
      <c r="V23" s="65" t="n">
        <f aca="false">M23*T23</f>
        <v>227911.18758044</v>
      </c>
      <c r="W23" s="65" t="n">
        <f aca="false">N23*T23</f>
        <v>295659.834550241</v>
      </c>
      <c r="X23" s="65" t="n">
        <f aca="false">O23*T23</f>
        <v>86932.7277139424</v>
      </c>
      <c r="Y23" s="65" t="n">
        <f aca="false">(V23+W23+X23)*5.77%</f>
        <v>35226.0663660348</v>
      </c>
      <c r="Z23" s="65" t="n">
        <f aca="false">P23*T23</f>
        <v>10603.3035179726</v>
      </c>
      <c r="AA23" s="65" t="e">
        <f aca="false">SUM(AB23:AE23)</f>
        <v>#REF!</v>
      </c>
      <c r="AB23" s="65" t="e">
        <f aca="false">M23*#REF!</f>
        <v>#REF!</v>
      </c>
      <c r="AC23" s="65" t="e">
        <f aca="false">N23*#REF!</f>
        <v>#REF!</v>
      </c>
      <c r="AD23" s="65" t="e">
        <f aca="false">O23*#REF!</f>
        <v>#REF!</v>
      </c>
      <c r="AE23" s="65" t="e">
        <f aca="false">P23*#REF!</f>
        <v>#REF!</v>
      </c>
      <c r="AF23" s="65" t="e">
        <f aca="false">SUM(AG23:AJ23)</f>
        <v>#REF!</v>
      </c>
      <c r="AG23" s="65" t="e">
        <f aca="false">M23*#REF!</f>
        <v>#REF!</v>
      </c>
      <c r="AH23" s="65" t="e">
        <f aca="false">N23*#REF!</f>
        <v>#REF!</v>
      </c>
      <c r="AI23" s="65" t="e">
        <f aca="false">O23*#REF!</f>
        <v>#REF!</v>
      </c>
      <c r="AJ23" s="65" t="e">
        <f aca="false">P23*#REF!</f>
        <v>#REF!</v>
      </c>
    </row>
    <row r="24" s="5" customFormat="true" ht="30.75" hidden="false" customHeight="false" outlineLevel="0" collapsed="false">
      <c r="A24" s="21" t="n">
        <v>14</v>
      </c>
      <c r="B24" s="14" t="s">
        <v>463</v>
      </c>
      <c r="C24" s="21" t="s">
        <v>459</v>
      </c>
      <c r="D24" s="14"/>
      <c r="E24" s="14" t="s">
        <v>464</v>
      </c>
      <c r="F24" s="63" t="str">
        <f aca="false">CONCATENATE(C24,D24,E24)</f>
        <v>КТП 10 (6) кВ тупиковые шкафного типа, количество Т (АТ) шт. и мощность кВА:1 x 40</v>
      </c>
      <c r="G24" s="64" t="n">
        <v>532.62</v>
      </c>
      <c r="H24" s="65" t="n">
        <f aca="false">G24-I24-J24-K24</f>
        <v>192.08</v>
      </c>
      <c r="I24" s="66" t="n">
        <v>258.78</v>
      </c>
      <c r="J24" s="66" t="n">
        <v>72.64</v>
      </c>
      <c r="K24" s="66" t="n">
        <v>9.12</v>
      </c>
      <c r="L24" s="65" t="n">
        <f aca="false">G24*1000</f>
        <v>532620</v>
      </c>
      <c r="M24" s="65" t="n">
        <f aca="false">H24*1000</f>
        <v>192080</v>
      </c>
      <c r="N24" s="65" t="n">
        <f aca="false">I24*1000</f>
        <v>258780</v>
      </c>
      <c r="O24" s="65" t="n">
        <f aca="false">J24*1000</f>
        <v>72640</v>
      </c>
      <c r="P24" s="65" t="n">
        <f aca="false">K24*1000</f>
        <v>9120</v>
      </c>
      <c r="Q24" s="66" t="n">
        <v>1.11</v>
      </c>
      <c r="R24" s="65" t="n">
        <v>1</v>
      </c>
      <c r="S24" s="66" t="n">
        <v>1.07816317063964</v>
      </c>
      <c r="T24" s="65" t="n">
        <f aca="false">Q24*R24*S24</f>
        <v>1.19676111941</v>
      </c>
      <c r="U24" s="65" t="n">
        <f aca="false">SUM(V24:Z24)</f>
        <v>673568.213954997</v>
      </c>
      <c r="V24" s="65" t="n">
        <f aca="false">M24*T24</f>
        <v>229873.875816273</v>
      </c>
      <c r="W24" s="65" t="n">
        <f aca="false">N24*T24</f>
        <v>309697.84248092</v>
      </c>
      <c r="X24" s="65" t="n">
        <f aca="false">O24*T24</f>
        <v>86932.7277139424</v>
      </c>
      <c r="Y24" s="65" t="n">
        <f aca="false">(V24+W24+X24)*5.77%</f>
        <v>36149.3065348425</v>
      </c>
      <c r="Z24" s="65" t="n">
        <f aca="false">P24*T24</f>
        <v>10914.4614090192</v>
      </c>
      <c r="AA24" s="65" t="e">
        <f aca="false">SUM(AB24:AE24)</f>
        <v>#REF!</v>
      </c>
      <c r="AB24" s="65" t="e">
        <f aca="false">M24*#REF!</f>
        <v>#REF!</v>
      </c>
      <c r="AC24" s="65" t="e">
        <f aca="false">N24*#REF!</f>
        <v>#REF!</v>
      </c>
      <c r="AD24" s="65" t="e">
        <f aca="false">O24*#REF!</f>
        <v>#REF!</v>
      </c>
      <c r="AE24" s="65" t="e">
        <f aca="false">P24*#REF!</f>
        <v>#REF!</v>
      </c>
      <c r="AF24" s="65" t="e">
        <f aca="false">SUM(AG24:AJ24)</f>
        <v>#REF!</v>
      </c>
      <c r="AG24" s="65" t="e">
        <f aca="false">M24*#REF!</f>
        <v>#REF!</v>
      </c>
      <c r="AH24" s="65" t="e">
        <f aca="false">N24*#REF!</f>
        <v>#REF!</v>
      </c>
      <c r="AI24" s="65" t="e">
        <f aca="false">O24*#REF!</f>
        <v>#REF!</v>
      </c>
      <c r="AJ24" s="65" t="e">
        <f aca="false">P24*#REF!</f>
        <v>#REF!</v>
      </c>
    </row>
    <row r="25" s="5" customFormat="true" ht="30.75" hidden="false" customHeight="false" outlineLevel="0" collapsed="false">
      <c r="A25" s="21" t="n">
        <v>15</v>
      </c>
      <c r="B25" s="14" t="s">
        <v>465</v>
      </c>
      <c r="C25" s="21" t="s">
        <v>459</v>
      </c>
      <c r="D25" s="14"/>
      <c r="E25" s="14" t="s">
        <v>466</v>
      </c>
      <c r="F25" s="63" t="str">
        <f aca="false">CONCATENATE(C25,D25,E25)</f>
        <v>КТП 10 (6) кВ тупиковые шкафного типа, количество Т (АТ) шт. и мощность кВА:1 x 63</v>
      </c>
      <c r="G25" s="64" t="n">
        <v>558.31</v>
      </c>
      <c r="H25" s="65" t="n">
        <f aca="false">G25-I25-J25-K25</f>
        <v>195.15</v>
      </c>
      <c r="I25" s="66" t="n">
        <v>280.9</v>
      </c>
      <c r="J25" s="66" t="n">
        <v>72.64</v>
      </c>
      <c r="K25" s="66" t="n">
        <v>9.62</v>
      </c>
      <c r="L25" s="65" t="n">
        <f aca="false">G25*1000</f>
        <v>558310</v>
      </c>
      <c r="M25" s="65" t="n">
        <f aca="false">H25*1000</f>
        <v>195150</v>
      </c>
      <c r="N25" s="65" t="n">
        <f aca="false">I25*1000</f>
        <v>280900</v>
      </c>
      <c r="O25" s="65" t="n">
        <f aca="false">J25*1000</f>
        <v>72640</v>
      </c>
      <c r="P25" s="65" t="n">
        <f aca="false">K25*1000</f>
        <v>9620</v>
      </c>
      <c r="Q25" s="66" t="n">
        <v>1.11</v>
      </c>
      <c r="R25" s="65" t="n">
        <v>1</v>
      </c>
      <c r="S25" s="66" t="n">
        <v>1.07816317063964</v>
      </c>
      <c r="T25" s="65" t="n">
        <f aca="false">Q25*R25*S25</f>
        <v>1.19676111941</v>
      </c>
      <c r="U25" s="65" t="n">
        <f aca="false">SUM(V25:Z25)</f>
        <v>706052.455119541</v>
      </c>
      <c r="V25" s="65" t="n">
        <f aca="false">M25*T25</f>
        <v>233547.932452862</v>
      </c>
      <c r="W25" s="65" t="n">
        <f aca="false">N25*T25</f>
        <v>336170.198442269</v>
      </c>
      <c r="X25" s="65" t="n">
        <f aca="false">O25*T25</f>
        <v>86932.7277139424</v>
      </c>
      <c r="Y25" s="65" t="n">
        <f aca="false">(V25+W25+X25)*5.77%</f>
        <v>37888.7545417435</v>
      </c>
      <c r="Z25" s="65" t="n">
        <f aca="false">P25*T25</f>
        <v>11512.8419687242</v>
      </c>
      <c r="AA25" s="65" t="e">
        <f aca="false">SUM(AB25:AE25)</f>
        <v>#REF!</v>
      </c>
      <c r="AB25" s="65" t="e">
        <f aca="false">M25*#REF!</f>
        <v>#REF!</v>
      </c>
      <c r="AC25" s="65" t="e">
        <f aca="false">N25*#REF!</f>
        <v>#REF!</v>
      </c>
      <c r="AD25" s="65" t="e">
        <f aca="false">O25*#REF!</f>
        <v>#REF!</v>
      </c>
      <c r="AE25" s="65" t="e">
        <f aca="false">P25*#REF!</f>
        <v>#REF!</v>
      </c>
      <c r="AF25" s="65" t="e">
        <f aca="false">SUM(AG25:AJ25)</f>
        <v>#REF!</v>
      </c>
      <c r="AG25" s="65" t="e">
        <f aca="false">M25*#REF!</f>
        <v>#REF!</v>
      </c>
      <c r="AH25" s="65" t="e">
        <f aca="false">N25*#REF!</f>
        <v>#REF!</v>
      </c>
      <c r="AI25" s="65" t="e">
        <f aca="false">O25*#REF!</f>
        <v>#REF!</v>
      </c>
      <c r="AJ25" s="65" t="e">
        <f aca="false">P25*#REF!</f>
        <v>#REF!</v>
      </c>
    </row>
    <row r="26" s="5" customFormat="true" ht="30.75" hidden="false" customHeight="false" outlineLevel="0" collapsed="false">
      <c r="A26" s="21" t="n">
        <v>16</v>
      </c>
      <c r="B26" s="14" t="s">
        <v>467</v>
      </c>
      <c r="C26" s="21" t="s">
        <v>459</v>
      </c>
      <c r="D26" s="14"/>
      <c r="E26" s="14" t="s">
        <v>437</v>
      </c>
      <c r="F26" s="63" t="str">
        <f aca="false">CONCATENATE(C26,D26,E26)</f>
        <v>КТП 10 (6) кВ тупиковые шкафного типа, количество Т (АТ) шт. и мощность кВА:1 x 100</v>
      </c>
      <c r="G26" s="64" t="n">
        <v>593.59</v>
      </c>
      <c r="H26" s="65" t="n">
        <f aca="false">G26-I26-J26-K26</f>
        <v>199.4</v>
      </c>
      <c r="I26" s="66" t="n">
        <v>311.26</v>
      </c>
      <c r="J26" s="66" t="n">
        <v>72.64</v>
      </c>
      <c r="K26" s="66" t="n">
        <v>10.29</v>
      </c>
      <c r="L26" s="65" t="n">
        <f aca="false">G26*1000</f>
        <v>593590</v>
      </c>
      <c r="M26" s="65" t="n">
        <f aca="false">H26*1000</f>
        <v>199400</v>
      </c>
      <c r="N26" s="65" t="n">
        <f aca="false">I26*1000</f>
        <v>311260</v>
      </c>
      <c r="O26" s="65" t="n">
        <f aca="false">J26*1000</f>
        <v>72640</v>
      </c>
      <c r="P26" s="65" t="n">
        <f aca="false">K26*1000</f>
        <v>10290</v>
      </c>
      <c r="Q26" s="66" t="n">
        <v>1.11</v>
      </c>
      <c r="R26" s="65" t="n">
        <v>1</v>
      </c>
      <c r="S26" s="66" t="n">
        <v>1.07816317063964</v>
      </c>
      <c r="T26" s="65" t="n">
        <f aca="false">Q26*R26*S26</f>
        <v>1.19676111941</v>
      </c>
      <c r="U26" s="65" t="n">
        <f aca="false">SUM(V26:Z26)</f>
        <v>750664.115777504</v>
      </c>
      <c r="V26" s="65" t="n">
        <f aca="false">M26*T26</f>
        <v>238634.167210354</v>
      </c>
      <c r="W26" s="65" t="n">
        <f aca="false">N26*T26</f>
        <v>372503.866027557</v>
      </c>
      <c r="X26" s="65" t="n">
        <f aca="false">O26*T26</f>
        <v>86932.7277139424</v>
      </c>
      <c r="Y26" s="65" t="n">
        <f aca="false">(V26+W26+X26)*5.77%</f>
        <v>40278.6829069219</v>
      </c>
      <c r="Z26" s="65" t="n">
        <f aca="false">P26*T26</f>
        <v>12314.6719187289</v>
      </c>
      <c r="AA26" s="65" t="e">
        <f aca="false">SUM(AB26:AE26)</f>
        <v>#REF!</v>
      </c>
      <c r="AB26" s="65" t="e">
        <f aca="false">M26*#REF!</f>
        <v>#REF!</v>
      </c>
      <c r="AC26" s="65" t="e">
        <f aca="false">N26*#REF!</f>
        <v>#REF!</v>
      </c>
      <c r="AD26" s="65" t="e">
        <f aca="false">O26*#REF!</f>
        <v>#REF!</v>
      </c>
      <c r="AE26" s="65" t="e">
        <f aca="false">P26*#REF!</f>
        <v>#REF!</v>
      </c>
      <c r="AF26" s="65" t="e">
        <f aca="false">SUM(AG26:AJ26)</f>
        <v>#REF!</v>
      </c>
      <c r="AG26" s="65" t="e">
        <f aca="false">M26*#REF!</f>
        <v>#REF!</v>
      </c>
      <c r="AH26" s="65" t="e">
        <f aca="false">N26*#REF!</f>
        <v>#REF!</v>
      </c>
      <c r="AI26" s="65" t="e">
        <f aca="false">O26*#REF!</f>
        <v>#REF!</v>
      </c>
      <c r="AJ26" s="65" t="e">
        <f aca="false">P26*#REF!</f>
        <v>#REF!</v>
      </c>
    </row>
    <row r="27" s="5" customFormat="true" ht="30.75" hidden="false" customHeight="false" outlineLevel="0" collapsed="false">
      <c r="A27" s="21" t="n">
        <v>17</v>
      </c>
      <c r="B27" s="14" t="s">
        <v>468</v>
      </c>
      <c r="C27" s="21" t="s">
        <v>459</v>
      </c>
      <c r="D27" s="14"/>
      <c r="E27" s="14" t="s">
        <v>439</v>
      </c>
      <c r="F27" s="63" t="str">
        <f aca="false">CONCATENATE(C27,D27,E27)</f>
        <v>КТП 10 (6) кВ тупиковые шкафного типа, количество Т (АТ) шт. и мощность кВА:1 x 160</v>
      </c>
      <c r="G27" s="64" t="n">
        <v>644.56</v>
      </c>
      <c r="H27" s="65" t="n">
        <f aca="false">G27-I27-J27-K27</f>
        <v>205.54</v>
      </c>
      <c r="I27" s="66" t="n">
        <v>355.11</v>
      </c>
      <c r="J27" s="66" t="n">
        <v>72.64</v>
      </c>
      <c r="K27" s="66" t="n">
        <v>11.27</v>
      </c>
      <c r="L27" s="65" t="n">
        <f aca="false">G27*1000</f>
        <v>644560</v>
      </c>
      <c r="M27" s="65" t="n">
        <f aca="false">H27*1000</f>
        <v>205540</v>
      </c>
      <c r="N27" s="65" t="n">
        <f aca="false">I27*1000</f>
        <v>355110</v>
      </c>
      <c r="O27" s="65" t="n">
        <f aca="false">J27*1000</f>
        <v>72640</v>
      </c>
      <c r="P27" s="65" t="n">
        <f aca="false">K27*1000</f>
        <v>11270</v>
      </c>
      <c r="Q27" s="66" t="n">
        <v>1.11</v>
      </c>
      <c r="R27" s="65" t="n">
        <v>1</v>
      </c>
      <c r="S27" s="66" t="n">
        <v>1.07816317063964</v>
      </c>
      <c r="T27" s="65" t="n">
        <f aca="false">Q27*R27*S27</f>
        <v>1.19676111941</v>
      </c>
      <c r="U27" s="65" t="n">
        <f aca="false">SUM(V27:Z27)</f>
        <v>815114.995332164</v>
      </c>
      <c r="V27" s="65" t="n">
        <f aca="false">M27*T27</f>
        <v>245982.280483531</v>
      </c>
      <c r="W27" s="65" t="n">
        <f aca="false">N27*T27</f>
        <v>424981.841113685</v>
      </c>
      <c r="X27" s="65" t="n">
        <f aca="false">O27*T27</f>
        <v>86932.7277139424</v>
      </c>
      <c r="Y27" s="65" t="n">
        <f aca="false">(V27+W27+X27)*5.77%</f>
        <v>43730.6482052539</v>
      </c>
      <c r="Z27" s="65" t="n">
        <f aca="false">P27*T27</f>
        <v>13487.4978157507</v>
      </c>
      <c r="AA27" s="65" t="e">
        <f aca="false">SUM(AB27:AE27)</f>
        <v>#REF!</v>
      </c>
      <c r="AB27" s="65" t="e">
        <f aca="false">M27*#REF!</f>
        <v>#REF!</v>
      </c>
      <c r="AC27" s="65" t="e">
        <f aca="false">N27*#REF!</f>
        <v>#REF!</v>
      </c>
      <c r="AD27" s="65" t="e">
        <f aca="false">O27*#REF!</f>
        <v>#REF!</v>
      </c>
      <c r="AE27" s="65" t="e">
        <f aca="false">P27*#REF!</f>
        <v>#REF!</v>
      </c>
      <c r="AF27" s="65" t="e">
        <f aca="false">SUM(AG27:AJ27)</f>
        <v>#REF!</v>
      </c>
      <c r="AG27" s="65" t="e">
        <f aca="false">M27*#REF!</f>
        <v>#REF!</v>
      </c>
      <c r="AH27" s="65" t="e">
        <f aca="false">N27*#REF!</f>
        <v>#REF!</v>
      </c>
      <c r="AI27" s="65" t="e">
        <f aca="false">O27*#REF!</f>
        <v>#REF!</v>
      </c>
      <c r="AJ27" s="65" t="e">
        <f aca="false">P27*#REF!</f>
        <v>#REF!</v>
      </c>
    </row>
    <row r="28" s="5" customFormat="true" ht="30.75" hidden="false" customHeight="false" outlineLevel="0" collapsed="false">
      <c r="A28" s="21" t="n">
        <v>18</v>
      </c>
      <c r="B28" s="14" t="s">
        <v>469</v>
      </c>
      <c r="C28" s="21" t="s">
        <v>459</v>
      </c>
      <c r="D28" s="14"/>
      <c r="E28" s="14" t="s">
        <v>441</v>
      </c>
      <c r="F28" s="63" t="str">
        <f aca="false">CONCATENATE(C28,D28,E28)</f>
        <v>КТП 10 (6) кВ тупиковые шкафного типа, количество Т (АТ) шт. и мощность кВА:1 x 250</v>
      </c>
      <c r="G28" s="64" t="n">
        <v>733.02</v>
      </c>
      <c r="H28" s="65" t="n">
        <f aca="false">G28-I28-J28-K28</f>
        <v>212.63</v>
      </c>
      <c r="I28" s="66" t="n">
        <v>406.03</v>
      </c>
      <c r="J28" s="66" t="n">
        <v>101.95</v>
      </c>
      <c r="K28" s="66" t="n">
        <v>12.41</v>
      </c>
      <c r="L28" s="65" t="n">
        <f aca="false">G28*1000</f>
        <v>733020</v>
      </c>
      <c r="M28" s="65" t="n">
        <f aca="false">H28*1000</f>
        <v>212630</v>
      </c>
      <c r="N28" s="65" t="n">
        <f aca="false">I28*1000</f>
        <v>406030</v>
      </c>
      <c r="O28" s="65" t="n">
        <f aca="false">J28*1000</f>
        <v>101950</v>
      </c>
      <c r="P28" s="65" t="n">
        <f aca="false">K28*1000</f>
        <v>12410</v>
      </c>
      <c r="Q28" s="66" t="n">
        <v>1.11</v>
      </c>
      <c r="R28" s="65" t="n">
        <v>1</v>
      </c>
      <c r="S28" s="66" t="n">
        <v>1.07816317063964</v>
      </c>
      <c r="T28" s="65" t="n">
        <f aca="false">Q28*R28*S28</f>
        <v>1.19676111941</v>
      </c>
      <c r="U28" s="65" t="n">
        <f aca="false">SUM(V28:Z28)</f>
        <v>927010.202095808</v>
      </c>
      <c r="V28" s="65" t="n">
        <f aca="false">M28*T28</f>
        <v>254467.316820148</v>
      </c>
      <c r="W28" s="65" t="n">
        <f aca="false">N28*T28</f>
        <v>485920.917314043</v>
      </c>
      <c r="X28" s="65" t="n">
        <f aca="false">O28*T28</f>
        <v>122009.79612385</v>
      </c>
      <c r="Y28" s="65" t="n">
        <f aca="false">(V28+W28+X28)*5.77%</f>
        <v>49760.3663458889</v>
      </c>
      <c r="Z28" s="65" t="n">
        <f aca="false">P28*T28</f>
        <v>14851.8054918781</v>
      </c>
      <c r="AA28" s="65" t="e">
        <f aca="false">SUM(AB28:AE28)</f>
        <v>#REF!</v>
      </c>
      <c r="AB28" s="65" t="e">
        <f aca="false">M28*#REF!</f>
        <v>#REF!</v>
      </c>
      <c r="AC28" s="65" t="e">
        <f aca="false">N28*#REF!</f>
        <v>#REF!</v>
      </c>
      <c r="AD28" s="65" t="e">
        <f aca="false">O28*#REF!</f>
        <v>#REF!</v>
      </c>
      <c r="AE28" s="65" t="e">
        <f aca="false">P28*#REF!</f>
        <v>#REF!</v>
      </c>
      <c r="AF28" s="65" t="e">
        <f aca="false">SUM(AG28:AJ28)</f>
        <v>#REF!</v>
      </c>
      <c r="AG28" s="65" t="e">
        <f aca="false">M28*#REF!</f>
        <v>#REF!</v>
      </c>
      <c r="AH28" s="65" t="e">
        <f aca="false">N28*#REF!</f>
        <v>#REF!</v>
      </c>
      <c r="AI28" s="65" t="e">
        <f aca="false">O28*#REF!</f>
        <v>#REF!</v>
      </c>
      <c r="AJ28" s="65" t="e">
        <f aca="false">P28*#REF!</f>
        <v>#REF!</v>
      </c>
    </row>
    <row r="29" s="5" customFormat="true" ht="30.75" hidden="false" customHeight="false" outlineLevel="0" collapsed="false">
      <c r="A29" s="21" t="n">
        <v>19</v>
      </c>
      <c r="B29" s="14" t="s">
        <v>470</v>
      </c>
      <c r="C29" s="21" t="s">
        <v>471</v>
      </c>
      <c r="D29" s="14"/>
      <c r="E29" s="14" t="s">
        <v>443</v>
      </c>
      <c r="F29" s="63" t="str">
        <f aca="false">CONCATENATE(C29,D29,E29)</f>
        <v>КТП 10 (6) кВ блочного типа (бетонные здания), количество Т (АТ) шт. и мощность кВА:1 x 400</v>
      </c>
      <c r="G29" s="64" t="n">
        <v>3568.81</v>
      </c>
      <c r="H29" s="65" t="n">
        <f aca="false">G29-I29-J29-K29</f>
        <v>778.18</v>
      </c>
      <c r="I29" s="66" t="n">
        <v>2601.22</v>
      </c>
      <c r="J29" s="66" t="n">
        <v>122.38</v>
      </c>
      <c r="K29" s="66" t="n">
        <v>67.03</v>
      </c>
      <c r="L29" s="65" t="n">
        <f aca="false">G29*1000</f>
        <v>3568810</v>
      </c>
      <c r="M29" s="65" t="n">
        <f aca="false">H29*1000</f>
        <v>778180</v>
      </c>
      <c r="N29" s="65" t="n">
        <f aca="false">I29*1000</f>
        <v>2601220</v>
      </c>
      <c r="O29" s="65" t="n">
        <f aca="false">J29*1000</f>
        <v>122380</v>
      </c>
      <c r="P29" s="65" t="n">
        <f aca="false">K29*1000</f>
        <v>67030</v>
      </c>
      <c r="Q29" s="66" t="n">
        <v>1.11</v>
      </c>
      <c r="R29" s="65" t="n">
        <v>1</v>
      </c>
      <c r="S29" s="66" t="n">
        <v>1.07816317063964</v>
      </c>
      <c r="T29" s="65" t="n">
        <f aca="false">Q29*R29*S29</f>
        <v>1.19676111941</v>
      </c>
      <c r="U29" s="65" t="n">
        <f aca="false">SUM(V29:Z29)</f>
        <v>4512821.87317398</v>
      </c>
      <c r="V29" s="65" t="n">
        <f aca="false">M29*T29</f>
        <v>931295.567902474</v>
      </c>
      <c r="W29" s="65" t="n">
        <f aca="false">N29*T29</f>
        <v>3113038.95903168</v>
      </c>
      <c r="X29" s="65" t="n">
        <f aca="false">O29*T29</f>
        <v>146459.625793396</v>
      </c>
      <c r="Y29" s="65" t="n">
        <f aca="false">(V29+W29+X29)*5.77%</f>
        <v>241808.82261238</v>
      </c>
      <c r="Z29" s="65" t="n">
        <f aca="false">P29*T29</f>
        <v>80218.8978340523</v>
      </c>
      <c r="AA29" s="65" t="e">
        <f aca="false">SUM(AB29:AE29)</f>
        <v>#REF!</v>
      </c>
      <c r="AB29" s="65" t="e">
        <f aca="false">M29*#REF!</f>
        <v>#REF!</v>
      </c>
      <c r="AC29" s="65" t="e">
        <f aca="false">N29*#REF!</f>
        <v>#REF!</v>
      </c>
      <c r="AD29" s="65" t="e">
        <f aca="false">O29*#REF!</f>
        <v>#REF!</v>
      </c>
      <c r="AE29" s="65" t="e">
        <f aca="false">P29*#REF!</f>
        <v>#REF!</v>
      </c>
      <c r="AF29" s="65" t="e">
        <f aca="false">SUM(AG29:AJ29)</f>
        <v>#REF!</v>
      </c>
      <c r="AG29" s="65" t="e">
        <f aca="false">M29*#REF!</f>
        <v>#REF!</v>
      </c>
      <c r="AH29" s="65" t="e">
        <f aca="false">N29*#REF!</f>
        <v>#REF!</v>
      </c>
      <c r="AI29" s="65" t="e">
        <f aca="false">O29*#REF!</f>
        <v>#REF!</v>
      </c>
      <c r="AJ29" s="65" t="e">
        <f aca="false">P29*#REF!</f>
        <v>#REF!</v>
      </c>
    </row>
    <row r="30" s="5" customFormat="true" ht="30.75" hidden="false" customHeight="false" outlineLevel="0" collapsed="false">
      <c r="A30" s="21" t="n">
        <v>20</v>
      </c>
      <c r="B30" s="14" t="s">
        <v>472</v>
      </c>
      <c r="C30" s="21" t="s">
        <v>471</v>
      </c>
      <c r="D30" s="14"/>
      <c r="E30" s="14" t="s">
        <v>445</v>
      </c>
      <c r="F30" s="63" t="str">
        <f aca="false">CONCATENATE(C30,D30,E30)</f>
        <v>КТП 10 (6) кВ блочного типа (бетонные здания), количество Т (АТ) шт. и мощность кВА:1 x 630</v>
      </c>
      <c r="G30" s="64" t="n">
        <v>3719.14</v>
      </c>
      <c r="H30" s="65" t="n">
        <f aca="false">G30-I30-J30-K30</f>
        <v>796.24</v>
      </c>
      <c r="I30" s="66" t="n">
        <v>2730.6</v>
      </c>
      <c r="J30" s="66" t="n">
        <v>122.38</v>
      </c>
      <c r="K30" s="66" t="n">
        <v>69.92</v>
      </c>
      <c r="L30" s="65" t="n">
        <f aca="false">G30*1000</f>
        <v>3719140</v>
      </c>
      <c r="M30" s="65" t="n">
        <f aca="false">H30*1000</f>
        <v>796240</v>
      </c>
      <c r="N30" s="65" t="n">
        <f aca="false">I30*1000</f>
        <v>2730600</v>
      </c>
      <c r="O30" s="65" t="n">
        <f aca="false">J30*1000</f>
        <v>122380</v>
      </c>
      <c r="P30" s="65" t="n">
        <f aca="false">K30*1000</f>
        <v>69920</v>
      </c>
      <c r="Q30" s="66" t="n">
        <v>1.11</v>
      </c>
      <c r="R30" s="65" t="n">
        <v>1</v>
      </c>
      <c r="S30" s="66" t="n">
        <v>1.07816317063964</v>
      </c>
      <c r="T30" s="65" t="n">
        <f aca="false">Q30*R30*S30</f>
        <v>1.19676111941</v>
      </c>
      <c r="U30" s="65" t="n">
        <f aca="false">SUM(V30:Z30)</f>
        <v>4702912.16376491</v>
      </c>
      <c r="V30" s="65" t="n">
        <f aca="false">M30*T30</f>
        <v>952909.073719019</v>
      </c>
      <c r="W30" s="65" t="n">
        <f aca="false">N30*T30</f>
        <v>3267875.91266095</v>
      </c>
      <c r="X30" s="65" t="n">
        <f aca="false">O30*T30</f>
        <v>146459.625793396</v>
      </c>
      <c r="Y30" s="65" t="n">
        <f aca="false">(V30+W30+X30)*5.77%</f>
        <v>251990.014122403</v>
      </c>
      <c r="Z30" s="65" t="n">
        <f aca="false">P30*T30</f>
        <v>83677.5374691472</v>
      </c>
      <c r="AA30" s="65" t="e">
        <f aca="false">SUM(AB30:AE30)</f>
        <v>#REF!</v>
      </c>
      <c r="AB30" s="65" t="e">
        <f aca="false">M30*#REF!</f>
        <v>#REF!</v>
      </c>
      <c r="AC30" s="65" t="e">
        <f aca="false">N30*#REF!</f>
        <v>#REF!</v>
      </c>
      <c r="AD30" s="65" t="e">
        <f aca="false">O30*#REF!</f>
        <v>#REF!</v>
      </c>
      <c r="AE30" s="65" t="e">
        <f aca="false">P30*#REF!</f>
        <v>#REF!</v>
      </c>
      <c r="AF30" s="65" t="e">
        <f aca="false">SUM(AG30:AJ30)</f>
        <v>#REF!</v>
      </c>
      <c r="AG30" s="65" t="e">
        <f aca="false">M30*#REF!</f>
        <v>#REF!</v>
      </c>
      <c r="AH30" s="65" t="e">
        <f aca="false">N30*#REF!</f>
        <v>#REF!</v>
      </c>
      <c r="AI30" s="65" t="e">
        <f aca="false">O30*#REF!</f>
        <v>#REF!</v>
      </c>
      <c r="AJ30" s="65" t="e">
        <f aca="false">P30*#REF!</f>
        <v>#REF!</v>
      </c>
    </row>
    <row r="31" s="5" customFormat="true" ht="30.75" hidden="false" customHeight="false" outlineLevel="0" collapsed="false">
      <c r="A31" s="21" t="n">
        <v>21</v>
      </c>
      <c r="B31" s="14" t="s">
        <v>473</v>
      </c>
      <c r="C31" s="21" t="s">
        <v>471</v>
      </c>
      <c r="D31" s="14"/>
      <c r="E31" s="14" t="s">
        <v>447</v>
      </c>
      <c r="F31" s="63" t="str">
        <f aca="false">CONCATENATE(C31,D31,E31)</f>
        <v>КТП 10 (6) кВ блочного типа (бетонные здания), количество Т (АТ) шт. и мощность кВА:1 x 1000</v>
      </c>
      <c r="G31" s="64" t="n">
        <v>4226.01</v>
      </c>
      <c r="H31" s="65" t="n">
        <f aca="false">G31-I31-J31-K31</f>
        <v>855.94</v>
      </c>
      <c r="I31" s="66" t="n">
        <v>3157.12</v>
      </c>
      <c r="J31" s="66" t="n">
        <v>133.5</v>
      </c>
      <c r="K31" s="66" t="n">
        <v>79.45</v>
      </c>
      <c r="L31" s="65" t="n">
        <f aca="false">G31*1000</f>
        <v>4226010</v>
      </c>
      <c r="M31" s="65" t="n">
        <f aca="false">H31*1000</f>
        <v>855940</v>
      </c>
      <c r="N31" s="65" t="n">
        <f aca="false">I31*1000</f>
        <v>3157120</v>
      </c>
      <c r="O31" s="65" t="n">
        <f aca="false">J31*1000</f>
        <v>133500</v>
      </c>
      <c r="P31" s="65" t="n">
        <f aca="false">K31*1000</f>
        <v>79450</v>
      </c>
      <c r="Q31" s="66" t="n">
        <v>1.11</v>
      </c>
      <c r="R31" s="65" t="n">
        <v>1</v>
      </c>
      <c r="S31" s="66" t="n">
        <v>1.07816317063964</v>
      </c>
      <c r="T31" s="65" t="n">
        <f aca="false">Q31*R31*S31</f>
        <v>1.19676111941</v>
      </c>
      <c r="U31" s="65" t="n">
        <f aca="false">SUM(V31:Z31)</f>
        <v>5343857.34936511</v>
      </c>
      <c r="V31" s="65" t="n">
        <f aca="false">M31*T31</f>
        <v>1024355.7125478</v>
      </c>
      <c r="W31" s="65" t="n">
        <f aca="false">N31*T31</f>
        <v>3778318.4653117</v>
      </c>
      <c r="X31" s="65" t="n">
        <f aca="false">O31*T31</f>
        <v>159767.609441235</v>
      </c>
      <c r="Y31" s="65" t="n">
        <f aca="false">(V31+W31+X31)*5.77%</f>
        <v>286332.891127252</v>
      </c>
      <c r="Z31" s="65" t="n">
        <f aca="false">P31*T31</f>
        <v>95082.6709371245</v>
      </c>
      <c r="AA31" s="65" t="e">
        <f aca="false">SUM(AB31:AE31)</f>
        <v>#REF!</v>
      </c>
      <c r="AB31" s="65" t="e">
        <f aca="false">M31*#REF!</f>
        <v>#REF!</v>
      </c>
      <c r="AC31" s="65" t="e">
        <f aca="false">N31*#REF!</f>
        <v>#REF!</v>
      </c>
      <c r="AD31" s="65" t="e">
        <f aca="false">O31*#REF!</f>
        <v>#REF!</v>
      </c>
      <c r="AE31" s="65" t="e">
        <f aca="false">P31*#REF!</f>
        <v>#REF!</v>
      </c>
      <c r="AF31" s="65" t="e">
        <f aca="false">SUM(AG31:AJ31)</f>
        <v>#REF!</v>
      </c>
      <c r="AG31" s="65" t="e">
        <f aca="false">M31*#REF!</f>
        <v>#REF!</v>
      </c>
      <c r="AH31" s="65" t="e">
        <f aca="false">N31*#REF!</f>
        <v>#REF!</v>
      </c>
      <c r="AI31" s="65" t="e">
        <f aca="false">O31*#REF!</f>
        <v>#REF!</v>
      </c>
      <c r="AJ31" s="65" t="e">
        <f aca="false">P31*#REF!</f>
        <v>#REF!</v>
      </c>
    </row>
    <row r="32" s="5" customFormat="true" ht="30.75" hidden="false" customHeight="false" outlineLevel="0" collapsed="false">
      <c r="A32" s="21" t="n">
        <v>22</v>
      </c>
      <c r="B32" s="14" t="s">
        <v>474</v>
      </c>
      <c r="C32" s="21" t="s">
        <v>471</v>
      </c>
      <c r="D32" s="14"/>
      <c r="E32" s="14" t="s">
        <v>475</v>
      </c>
      <c r="F32" s="63" t="str">
        <f aca="false">CONCATENATE(C32,D32,E32)</f>
        <v>КТП 10 (6) кВ блочного типа (бетонные здания), количество Т (АТ) шт. и мощность кВА:1 x 1250</v>
      </c>
      <c r="G32" s="64" t="n">
        <v>4674.94</v>
      </c>
      <c r="H32" s="65" t="n">
        <f aca="false">G32-I32-J32-K32</f>
        <v>909.88</v>
      </c>
      <c r="I32" s="66" t="n">
        <v>3543.47</v>
      </c>
      <c r="J32" s="66" t="n">
        <v>133.5</v>
      </c>
      <c r="K32" s="66" t="n">
        <v>88.09</v>
      </c>
      <c r="L32" s="65" t="n">
        <f aca="false">G32*1000</f>
        <v>4674940</v>
      </c>
      <c r="M32" s="65" t="n">
        <f aca="false">H32*1000</f>
        <v>909880</v>
      </c>
      <c r="N32" s="65" t="n">
        <f aca="false">I32*1000</f>
        <v>3543470</v>
      </c>
      <c r="O32" s="65" t="n">
        <f aca="false">J32*1000</f>
        <v>133500</v>
      </c>
      <c r="P32" s="65" t="n">
        <f aca="false">K32*1000</f>
        <v>88090</v>
      </c>
      <c r="Q32" s="66" t="n">
        <v>1.11</v>
      </c>
      <c r="R32" s="65" t="n">
        <v>1</v>
      </c>
      <c r="S32" s="66" t="n">
        <v>1.07816317063964</v>
      </c>
      <c r="T32" s="65" t="n">
        <f aca="false">Q32*R32*S32</f>
        <v>1.19676111941</v>
      </c>
      <c r="U32" s="65" t="n">
        <f aca="false">SUM(V32:Z32)</f>
        <v>5911522.71540523</v>
      </c>
      <c r="V32" s="65" t="n">
        <f aca="false">M32*T32</f>
        <v>1088909.00732877</v>
      </c>
      <c r="W32" s="65" t="n">
        <f aca="false">N32*T32</f>
        <v>4240687.12379575</v>
      </c>
      <c r="X32" s="65" t="n">
        <f aca="false">O32*T32</f>
        <v>159767.609441235</v>
      </c>
      <c r="Y32" s="65" t="n">
        <f aca="false">(V32+W32+X32)*5.77%</f>
        <v>316736.287830644</v>
      </c>
      <c r="Z32" s="65" t="n">
        <f aca="false">P32*T32</f>
        <v>105422.687008827</v>
      </c>
      <c r="AA32" s="65" t="e">
        <f aca="false">SUM(AB32:AE32)</f>
        <v>#REF!</v>
      </c>
      <c r="AB32" s="65" t="e">
        <f aca="false">M32*#REF!</f>
        <v>#REF!</v>
      </c>
      <c r="AC32" s="65" t="e">
        <f aca="false">N32*#REF!</f>
        <v>#REF!</v>
      </c>
      <c r="AD32" s="65" t="e">
        <f aca="false">O32*#REF!</f>
        <v>#REF!</v>
      </c>
      <c r="AE32" s="65" t="e">
        <f aca="false">P32*#REF!</f>
        <v>#REF!</v>
      </c>
      <c r="AF32" s="65" t="e">
        <f aca="false">SUM(AG32:AJ32)</f>
        <v>#REF!</v>
      </c>
      <c r="AG32" s="65" t="e">
        <f aca="false">M32*#REF!</f>
        <v>#REF!</v>
      </c>
      <c r="AH32" s="65" t="e">
        <f aca="false">N32*#REF!</f>
        <v>#REF!</v>
      </c>
      <c r="AI32" s="65" t="e">
        <f aca="false">O32*#REF!</f>
        <v>#REF!</v>
      </c>
      <c r="AJ32" s="65" t="e">
        <f aca="false">P32*#REF!</f>
        <v>#REF!</v>
      </c>
    </row>
    <row r="33" s="5" customFormat="true" ht="30.75" hidden="false" customHeight="false" outlineLevel="0" collapsed="false">
      <c r="A33" s="21" t="n">
        <v>23</v>
      </c>
      <c r="B33" s="14" t="s">
        <v>476</v>
      </c>
      <c r="C33" s="21" t="s">
        <v>471</v>
      </c>
      <c r="D33" s="14"/>
      <c r="E33" s="14" t="s">
        <v>477</v>
      </c>
      <c r="F33" s="63" t="str">
        <f aca="false">CONCATENATE(C33,D33,E33)</f>
        <v>КТП 10 (6) кВ блочного типа (бетонные здания), количество Т (АТ) шт. и мощность кВА:1 x 1600</v>
      </c>
      <c r="G33" s="64" t="n">
        <v>5365</v>
      </c>
      <c r="H33" s="65" t="n">
        <f aca="false">G33-I33-J33-K33</f>
        <v>995.18</v>
      </c>
      <c r="I33" s="66" t="n">
        <v>4134.87</v>
      </c>
      <c r="J33" s="66" t="n">
        <v>133.58</v>
      </c>
      <c r="K33" s="66" t="n">
        <v>101.37</v>
      </c>
      <c r="L33" s="65" t="n">
        <f aca="false">G33*1000</f>
        <v>5365000</v>
      </c>
      <c r="M33" s="65" t="n">
        <f aca="false">H33*1000</f>
        <v>995180</v>
      </c>
      <c r="N33" s="65" t="n">
        <f aca="false">I33*1000</f>
        <v>4134870</v>
      </c>
      <c r="O33" s="65" t="n">
        <f aca="false">J33*1000</f>
        <v>133580</v>
      </c>
      <c r="P33" s="65" t="n">
        <f aca="false">K33*1000</f>
        <v>101370</v>
      </c>
      <c r="Q33" s="66" t="n">
        <v>1.11</v>
      </c>
      <c r="R33" s="65" t="n">
        <v>1</v>
      </c>
      <c r="S33" s="66" t="n">
        <v>1.07816317063964</v>
      </c>
      <c r="T33" s="65" t="n">
        <f aca="false">Q33*R33*S33</f>
        <v>1.19676111941</v>
      </c>
      <c r="U33" s="65" t="n">
        <f aca="false">SUM(V33:Z33)</f>
        <v>6784093.46171105</v>
      </c>
      <c r="V33" s="65" t="n">
        <f aca="false">M33*T33</f>
        <v>1190992.73081444</v>
      </c>
      <c r="W33" s="65" t="n">
        <f aca="false">N33*T33</f>
        <v>4948451.64981483</v>
      </c>
      <c r="X33" s="65" t="n">
        <f aca="false">O33*T33</f>
        <v>159863.350330788</v>
      </c>
      <c r="Y33" s="65" t="n">
        <f aca="false">(V33+W33+X33)*5.77%</f>
        <v>363470.056076396</v>
      </c>
      <c r="Z33" s="65" t="n">
        <f aca="false">P33*T33</f>
        <v>121315.674674592</v>
      </c>
      <c r="AA33" s="65" t="e">
        <f aca="false">SUM(AB33:AE33)</f>
        <v>#REF!</v>
      </c>
      <c r="AB33" s="65" t="e">
        <f aca="false">M33*#REF!</f>
        <v>#REF!</v>
      </c>
      <c r="AC33" s="65" t="e">
        <f aca="false">N33*#REF!</f>
        <v>#REF!</v>
      </c>
      <c r="AD33" s="65" t="e">
        <f aca="false">O33*#REF!</f>
        <v>#REF!</v>
      </c>
      <c r="AE33" s="65" t="e">
        <f aca="false">P33*#REF!</f>
        <v>#REF!</v>
      </c>
      <c r="AF33" s="65" t="e">
        <f aca="false">SUM(AG33:AJ33)</f>
        <v>#REF!</v>
      </c>
      <c r="AG33" s="65" t="e">
        <f aca="false">M33*#REF!</f>
        <v>#REF!</v>
      </c>
      <c r="AH33" s="65" t="e">
        <f aca="false">N33*#REF!</f>
        <v>#REF!</v>
      </c>
      <c r="AI33" s="65" t="e">
        <f aca="false">O33*#REF!</f>
        <v>#REF!</v>
      </c>
      <c r="AJ33" s="65" t="e">
        <f aca="false">P33*#REF!</f>
        <v>#REF!</v>
      </c>
    </row>
    <row r="34" s="5" customFormat="true" ht="30.75" hidden="false" customHeight="false" outlineLevel="0" collapsed="false">
      <c r="A34" s="21" t="n">
        <v>24</v>
      </c>
      <c r="B34" s="14" t="s">
        <v>478</v>
      </c>
      <c r="C34" s="21" t="s">
        <v>471</v>
      </c>
      <c r="D34" s="14"/>
      <c r="E34" s="14" t="s">
        <v>479</v>
      </c>
      <c r="F34" s="63" t="str">
        <f aca="false">CONCATENATE(C34,D34,E34)</f>
        <v>КТП 10 (6) кВ блочного типа (бетонные здания), количество Т (АТ) шт. и мощность кВА:1 x 2500</v>
      </c>
      <c r="G34" s="64" t="n">
        <v>6827.58</v>
      </c>
      <c r="H34" s="65" t="n">
        <f aca="false">G34-I34-J34-K34</f>
        <v>1170.91</v>
      </c>
      <c r="I34" s="66" t="n">
        <v>5393.59</v>
      </c>
      <c r="J34" s="66" t="n">
        <v>133.58</v>
      </c>
      <c r="K34" s="66" t="n">
        <v>129.5</v>
      </c>
      <c r="L34" s="65" t="n">
        <f aca="false">G34*1000</f>
        <v>6827580</v>
      </c>
      <c r="M34" s="65" t="n">
        <f aca="false">H34*1000</f>
        <v>1170910</v>
      </c>
      <c r="N34" s="65" t="n">
        <f aca="false">I34*1000</f>
        <v>5393590</v>
      </c>
      <c r="O34" s="65" t="n">
        <f aca="false">J34*1000</f>
        <v>133580</v>
      </c>
      <c r="P34" s="65" t="n">
        <f aca="false">K34*1000</f>
        <v>129500</v>
      </c>
      <c r="Q34" s="66" t="n">
        <v>1.11</v>
      </c>
      <c r="R34" s="65" t="n">
        <v>1</v>
      </c>
      <c r="S34" s="66" t="n">
        <v>1.07816317063964</v>
      </c>
      <c r="T34" s="65" t="n">
        <f aca="false">Q34*R34*S34</f>
        <v>1.19676111941</v>
      </c>
      <c r="U34" s="65" t="n">
        <f aca="false">SUM(V34:Z34)</f>
        <v>8633505.58283019</v>
      </c>
      <c r="V34" s="65" t="n">
        <f aca="false">M34*T34</f>
        <v>1401299.56232836</v>
      </c>
      <c r="W34" s="65" t="n">
        <f aca="false">N34*T34</f>
        <v>6454838.80603859</v>
      </c>
      <c r="X34" s="65" t="n">
        <f aca="false">O34*T34</f>
        <v>159863.350330788</v>
      </c>
      <c r="Y34" s="65" t="n">
        <f aca="false">(V34+W34+X34)*5.77%</f>
        <v>462523.299168859</v>
      </c>
      <c r="Z34" s="65" t="n">
        <f aca="false">P34*T34</f>
        <v>154980.564963595</v>
      </c>
      <c r="AA34" s="65" t="e">
        <f aca="false">SUM(AB34:AE34)</f>
        <v>#REF!</v>
      </c>
      <c r="AB34" s="65" t="e">
        <f aca="false">M34*#REF!</f>
        <v>#REF!</v>
      </c>
      <c r="AC34" s="65" t="e">
        <f aca="false">N34*#REF!</f>
        <v>#REF!</v>
      </c>
      <c r="AD34" s="65" t="e">
        <f aca="false">O34*#REF!</f>
        <v>#REF!</v>
      </c>
      <c r="AE34" s="65" t="e">
        <f aca="false">P34*#REF!</f>
        <v>#REF!</v>
      </c>
      <c r="AF34" s="65" t="e">
        <f aca="false">SUM(AG34:AJ34)</f>
        <v>#REF!</v>
      </c>
      <c r="AG34" s="65" t="e">
        <f aca="false">M34*#REF!</f>
        <v>#REF!</v>
      </c>
      <c r="AH34" s="65" t="e">
        <f aca="false">N34*#REF!</f>
        <v>#REF!</v>
      </c>
      <c r="AI34" s="65" t="e">
        <f aca="false">O34*#REF!</f>
        <v>#REF!</v>
      </c>
      <c r="AJ34" s="65" t="e">
        <f aca="false">P34*#REF!</f>
        <v>#REF!</v>
      </c>
    </row>
    <row r="35" s="5" customFormat="true" ht="30.75" hidden="false" customHeight="false" outlineLevel="0" collapsed="false">
      <c r="A35" s="21" t="n">
        <v>25</v>
      </c>
      <c r="B35" s="14" t="s">
        <v>480</v>
      </c>
      <c r="C35" s="21" t="s">
        <v>471</v>
      </c>
      <c r="D35" s="14"/>
      <c r="E35" s="14" t="s">
        <v>455</v>
      </c>
      <c r="F35" s="63" t="str">
        <f aca="false">CONCATENATE(C35,D35,E35)</f>
        <v>КТП 10 (6) кВ блочного типа (бетонные здания), количество Т (АТ) шт. и мощность кВА:2 x 400</v>
      </c>
      <c r="G35" s="64" t="n">
        <v>6889.22</v>
      </c>
      <c r="H35" s="65" t="n">
        <f aca="false">G35-I35-J35-K35</f>
        <v>1357.82</v>
      </c>
      <c r="I35" s="66" t="n">
        <v>5155.39</v>
      </c>
      <c r="J35" s="66" t="n">
        <v>247.12</v>
      </c>
      <c r="K35" s="66" t="n">
        <v>128.89</v>
      </c>
      <c r="L35" s="65" t="n">
        <f aca="false">G35*1000</f>
        <v>6889220</v>
      </c>
      <c r="M35" s="65" t="n">
        <f aca="false">H35*1000</f>
        <v>1357820</v>
      </c>
      <c r="N35" s="65" t="n">
        <f aca="false">I35*1000</f>
        <v>5155390</v>
      </c>
      <c r="O35" s="65" t="n">
        <f aca="false">J35*1000</f>
        <v>247120</v>
      </c>
      <c r="P35" s="65" t="n">
        <f aca="false">K35*1000</f>
        <v>128890</v>
      </c>
      <c r="Q35" s="66" t="n">
        <v>1.11</v>
      </c>
      <c r="R35" s="65" t="n">
        <v>1</v>
      </c>
      <c r="S35" s="66" t="n">
        <v>1.07816317063964</v>
      </c>
      <c r="T35" s="65" t="n">
        <f aca="false">Q35*R35*S35</f>
        <v>1.19676111941</v>
      </c>
      <c r="U35" s="65" t="n">
        <f aca="false">SUM(V35:Z35)</f>
        <v>8711572.49473835</v>
      </c>
      <c r="V35" s="65" t="n">
        <f aca="false">M35*T35</f>
        <v>1624986.18315729</v>
      </c>
      <c r="W35" s="65" t="n">
        <f aca="false">N35*T35</f>
        <v>6169770.30739512</v>
      </c>
      <c r="X35" s="65" t="n">
        <f aca="false">O35*T35</f>
        <v>295743.607828599</v>
      </c>
      <c r="Y35" s="65" t="n">
        <f aca="false">(V35+W35+X35)*5.77%</f>
        <v>466821.855676584</v>
      </c>
      <c r="Z35" s="65" t="n">
        <f aca="false">P35*T35</f>
        <v>154250.540680755</v>
      </c>
      <c r="AA35" s="65" t="e">
        <f aca="false">SUM(AB35:AE35)</f>
        <v>#REF!</v>
      </c>
      <c r="AB35" s="65" t="e">
        <f aca="false">M35*#REF!</f>
        <v>#REF!</v>
      </c>
      <c r="AC35" s="65" t="e">
        <f aca="false">N35*#REF!</f>
        <v>#REF!</v>
      </c>
      <c r="AD35" s="65" t="e">
        <f aca="false">O35*#REF!</f>
        <v>#REF!</v>
      </c>
      <c r="AE35" s="65" t="e">
        <f aca="false">P35*#REF!</f>
        <v>#REF!</v>
      </c>
      <c r="AF35" s="65" t="e">
        <f aca="false">SUM(AG35:AJ35)</f>
        <v>#REF!</v>
      </c>
      <c r="AG35" s="65" t="e">
        <f aca="false">M35*#REF!</f>
        <v>#REF!</v>
      </c>
      <c r="AH35" s="65" t="e">
        <f aca="false">N35*#REF!</f>
        <v>#REF!</v>
      </c>
      <c r="AI35" s="65" t="e">
        <f aca="false">O35*#REF!</f>
        <v>#REF!</v>
      </c>
      <c r="AJ35" s="65" t="e">
        <f aca="false">P35*#REF!</f>
        <v>#REF!</v>
      </c>
    </row>
    <row r="36" s="5" customFormat="true" ht="30.75" hidden="false" customHeight="false" outlineLevel="0" collapsed="false">
      <c r="A36" s="21" t="n">
        <v>26</v>
      </c>
      <c r="B36" s="14" t="s">
        <v>481</v>
      </c>
      <c r="C36" s="21" t="s">
        <v>471</v>
      </c>
      <c r="D36" s="14"/>
      <c r="E36" s="14" t="s">
        <v>457</v>
      </c>
      <c r="F36" s="63" t="str">
        <f aca="false">CONCATENATE(C36,D36,E36)</f>
        <v>КТП 10 (6) кВ блочного типа (бетонные здания), количество Т (АТ) шт. и мощность кВА:2 x 630</v>
      </c>
      <c r="G36" s="64" t="n">
        <v>7767.4</v>
      </c>
      <c r="H36" s="65" t="n">
        <f aca="false">G36-I36-J36-K36</f>
        <v>1463.34</v>
      </c>
      <c r="I36" s="66" t="n">
        <v>5911.16</v>
      </c>
      <c r="J36" s="66" t="n">
        <v>247.12</v>
      </c>
      <c r="K36" s="66" t="n">
        <v>145.78</v>
      </c>
      <c r="L36" s="65" t="n">
        <f aca="false">G36*1000</f>
        <v>7767400</v>
      </c>
      <c r="M36" s="65" t="n">
        <f aca="false">H36*1000</f>
        <v>1463340</v>
      </c>
      <c r="N36" s="65" t="n">
        <f aca="false">I36*1000</f>
        <v>5911160</v>
      </c>
      <c r="O36" s="65" t="n">
        <f aca="false">J36*1000</f>
        <v>247120</v>
      </c>
      <c r="P36" s="65" t="n">
        <f aca="false">K36*1000</f>
        <v>145780</v>
      </c>
      <c r="Q36" s="66" t="n">
        <v>1.11</v>
      </c>
      <c r="R36" s="65" t="n">
        <v>1</v>
      </c>
      <c r="S36" s="66" t="n">
        <v>1.07816317063964</v>
      </c>
      <c r="T36" s="65" t="n">
        <f aca="false">Q36*R36*S36</f>
        <v>1.19676111941</v>
      </c>
      <c r="U36" s="65" t="n">
        <f aca="false">SUM(V36:Z36)</f>
        <v>9822018.93336959</v>
      </c>
      <c r="V36" s="65" t="n">
        <f aca="false">M36*T36</f>
        <v>1751268.41647743</v>
      </c>
      <c r="W36" s="65" t="n">
        <f aca="false">N36*T36</f>
        <v>7074246.45861162</v>
      </c>
      <c r="X36" s="65" t="n">
        <f aca="false">O36*T36</f>
        <v>295743.607828599</v>
      </c>
      <c r="Y36" s="65" t="n">
        <f aca="false">(V36+W36+X36)*5.77%</f>
        <v>526296.614464348</v>
      </c>
      <c r="Z36" s="65" t="n">
        <f aca="false">P36*T36</f>
        <v>174463.83598759</v>
      </c>
      <c r="AA36" s="65" t="e">
        <f aca="false">SUM(AB36:AE36)</f>
        <v>#REF!</v>
      </c>
      <c r="AB36" s="65" t="e">
        <f aca="false">M36*#REF!</f>
        <v>#REF!</v>
      </c>
      <c r="AC36" s="65" t="e">
        <f aca="false">N36*#REF!</f>
        <v>#REF!</v>
      </c>
      <c r="AD36" s="65" t="e">
        <f aca="false">O36*#REF!</f>
        <v>#REF!</v>
      </c>
      <c r="AE36" s="65" t="e">
        <f aca="false">P36*#REF!</f>
        <v>#REF!</v>
      </c>
      <c r="AF36" s="65" t="e">
        <f aca="false">SUM(AG36:AJ36)</f>
        <v>#REF!</v>
      </c>
      <c r="AG36" s="65" t="e">
        <f aca="false">M36*#REF!</f>
        <v>#REF!</v>
      </c>
      <c r="AH36" s="65" t="e">
        <f aca="false">N36*#REF!</f>
        <v>#REF!</v>
      </c>
      <c r="AI36" s="65" t="e">
        <f aca="false">O36*#REF!</f>
        <v>#REF!</v>
      </c>
      <c r="AJ36" s="65" t="e">
        <f aca="false">P36*#REF!</f>
        <v>#REF!</v>
      </c>
    </row>
    <row r="37" s="5" customFormat="true" ht="30.75" hidden="false" customHeight="false" outlineLevel="0" collapsed="false">
      <c r="A37" s="21" t="n">
        <v>27</v>
      </c>
      <c r="B37" s="14" t="s">
        <v>482</v>
      </c>
      <c r="C37" s="21" t="s">
        <v>471</v>
      </c>
      <c r="D37" s="14"/>
      <c r="E37" s="14" t="s">
        <v>483</v>
      </c>
      <c r="F37" s="63" t="str">
        <f aca="false">CONCATENATE(C37,D37,E37)</f>
        <v>КТП 10 (6) кВ блочного типа (бетонные здания), количество Т (АТ) шт. и мощность кВА:2 x 1000</v>
      </c>
      <c r="G37" s="64" t="n">
        <v>8966.63</v>
      </c>
      <c r="H37" s="65" t="n">
        <f aca="false">G37-I37-J37-K37</f>
        <v>1607.82</v>
      </c>
      <c r="I37" s="66" t="n">
        <v>6920.23</v>
      </c>
      <c r="J37" s="66" t="n">
        <v>270.16</v>
      </c>
      <c r="K37" s="66" t="n">
        <v>168.42</v>
      </c>
      <c r="L37" s="65" t="n">
        <f aca="false">G37*1000</f>
        <v>8966630</v>
      </c>
      <c r="M37" s="65" t="n">
        <f aca="false">H37*1000</f>
        <v>1607820</v>
      </c>
      <c r="N37" s="65" t="n">
        <f aca="false">I37*1000</f>
        <v>6920230</v>
      </c>
      <c r="O37" s="65" t="n">
        <f aca="false">J37*1000</f>
        <v>270160</v>
      </c>
      <c r="P37" s="65" t="n">
        <f aca="false">K37*1000</f>
        <v>168420</v>
      </c>
      <c r="Q37" s="66" t="n">
        <v>1.11</v>
      </c>
      <c r="R37" s="65" t="n">
        <v>1</v>
      </c>
      <c r="S37" s="66" t="n">
        <v>1.07816317063964</v>
      </c>
      <c r="T37" s="65" t="n">
        <f aca="false">Q37*R37*S37</f>
        <v>1.19676111941</v>
      </c>
      <c r="U37" s="65" t="n">
        <f aca="false">SUM(V37:Z37)</f>
        <v>11338457.9770482</v>
      </c>
      <c r="V37" s="65" t="n">
        <f aca="false">M37*T37</f>
        <v>1924176.46300979</v>
      </c>
      <c r="W37" s="65" t="n">
        <f aca="false">N37*T37</f>
        <v>8281862.20137467</v>
      </c>
      <c r="X37" s="65" t="n">
        <f aca="false">O37*T37</f>
        <v>323316.984019806</v>
      </c>
      <c r="Y37" s="65" t="n">
        <f aca="false">(V37+W37+X37)*5.77%</f>
        <v>607543.820912926</v>
      </c>
      <c r="Z37" s="65" t="n">
        <f aca="false">P37*T37</f>
        <v>201558.507731032</v>
      </c>
      <c r="AA37" s="65" t="e">
        <f aca="false">SUM(AB37:AE37)</f>
        <v>#REF!</v>
      </c>
      <c r="AB37" s="65" t="e">
        <f aca="false">M37*#REF!</f>
        <v>#REF!</v>
      </c>
      <c r="AC37" s="65" t="e">
        <f aca="false">N37*#REF!</f>
        <v>#REF!</v>
      </c>
      <c r="AD37" s="65" t="e">
        <f aca="false">O37*#REF!</f>
        <v>#REF!</v>
      </c>
      <c r="AE37" s="65" t="e">
        <f aca="false">P37*#REF!</f>
        <v>#REF!</v>
      </c>
      <c r="AF37" s="65" t="e">
        <f aca="false">SUM(AG37:AJ37)</f>
        <v>#REF!</v>
      </c>
      <c r="AG37" s="65" t="e">
        <f aca="false">M37*#REF!</f>
        <v>#REF!</v>
      </c>
      <c r="AH37" s="65" t="e">
        <f aca="false">N37*#REF!</f>
        <v>#REF!</v>
      </c>
      <c r="AI37" s="65" t="e">
        <f aca="false">O37*#REF!</f>
        <v>#REF!</v>
      </c>
      <c r="AJ37" s="65" t="e">
        <f aca="false">P37*#REF!</f>
        <v>#REF!</v>
      </c>
    </row>
    <row r="38" s="5" customFormat="true" ht="30.75" hidden="false" customHeight="false" outlineLevel="0" collapsed="false">
      <c r="A38" s="21" t="n">
        <v>28</v>
      </c>
      <c r="B38" s="14" t="s">
        <v>484</v>
      </c>
      <c r="C38" s="21" t="s">
        <v>471</v>
      </c>
      <c r="D38" s="14"/>
      <c r="E38" s="14" t="s">
        <v>485</v>
      </c>
      <c r="F38" s="63" t="str">
        <f aca="false">CONCATENATE(C38,D38,E38)</f>
        <v>КТП 10 (6) кВ блочного типа (бетонные здания), количество Т (АТ) шт. и мощность кВА:2 x 1250</v>
      </c>
      <c r="G38" s="64" t="n">
        <v>10735.12</v>
      </c>
      <c r="H38" s="65" t="n">
        <f aca="false">G38-I38-J38-K38</f>
        <v>1820.29</v>
      </c>
      <c r="I38" s="66" t="n">
        <v>8442.23</v>
      </c>
      <c r="J38" s="66" t="n">
        <v>270.16</v>
      </c>
      <c r="K38" s="66" t="n">
        <v>202.44</v>
      </c>
      <c r="L38" s="65" t="n">
        <f aca="false">G38*1000</f>
        <v>10735120</v>
      </c>
      <c r="M38" s="65" t="n">
        <f aca="false">H38*1000</f>
        <v>1820290</v>
      </c>
      <c r="N38" s="65" t="n">
        <f aca="false">I38*1000</f>
        <v>8442230</v>
      </c>
      <c r="O38" s="65" t="n">
        <f aca="false">J38*1000</f>
        <v>270160</v>
      </c>
      <c r="P38" s="65" t="n">
        <f aca="false">K38*1000</f>
        <v>202440</v>
      </c>
      <c r="Q38" s="66" t="n">
        <v>1.11</v>
      </c>
      <c r="R38" s="65" t="n">
        <v>1</v>
      </c>
      <c r="S38" s="66" t="n">
        <v>1.07816317063964</v>
      </c>
      <c r="T38" s="65" t="n">
        <f aca="false">Q38*R38*S38</f>
        <v>1.19676111941</v>
      </c>
      <c r="U38" s="65" t="n">
        <f aca="false">SUM(V38:Z38)</f>
        <v>13574688.6082454</v>
      </c>
      <c r="V38" s="65" t="n">
        <f aca="false">M38*T38</f>
        <v>2178452.29805083</v>
      </c>
      <c r="W38" s="65" t="n">
        <f aca="false">N38*T38</f>
        <v>10103332.6251167</v>
      </c>
      <c r="X38" s="65" t="n">
        <f aca="false">O38*T38</f>
        <v>323316.984019806</v>
      </c>
      <c r="Y38" s="65" t="n">
        <f aca="false">(V38+W38+X38)*5.77%</f>
        <v>727314.380044709</v>
      </c>
      <c r="Z38" s="65" t="n">
        <f aca="false">P38*T38</f>
        <v>242272.321013361</v>
      </c>
      <c r="AA38" s="65" t="e">
        <f aca="false">SUM(AB38:AE38)</f>
        <v>#REF!</v>
      </c>
      <c r="AB38" s="65" t="e">
        <f aca="false">M38*#REF!</f>
        <v>#REF!</v>
      </c>
      <c r="AC38" s="65" t="e">
        <f aca="false">N38*#REF!</f>
        <v>#REF!</v>
      </c>
      <c r="AD38" s="65" t="e">
        <f aca="false">O38*#REF!</f>
        <v>#REF!</v>
      </c>
      <c r="AE38" s="65" t="e">
        <f aca="false">P38*#REF!</f>
        <v>#REF!</v>
      </c>
      <c r="AF38" s="65" t="e">
        <f aca="false">SUM(AG38:AJ38)</f>
        <v>#REF!</v>
      </c>
      <c r="AG38" s="65" t="e">
        <f aca="false">M38*#REF!</f>
        <v>#REF!</v>
      </c>
      <c r="AH38" s="65" t="e">
        <f aca="false">N38*#REF!</f>
        <v>#REF!</v>
      </c>
      <c r="AI38" s="65" t="e">
        <f aca="false">O38*#REF!</f>
        <v>#REF!</v>
      </c>
      <c r="AJ38" s="65" t="e">
        <f aca="false">P38*#REF!</f>
        <v>#REF!</v>
      </c>
    </row>
    <row r="39" s="5" customFormat="true" ht="30.75" hidden="false" customHeight="false" outlineLevel="0" collapsed="false">
      <c r="A39" s="21" t="n">
        <v>29</v>
      </c>
      <c r="B39" s="14" t="s">
        <v>486</v>
      </c>
      <c r="C39" s="21" t="s">
        <v>471</v>
      </c>
      <c r="D39" s="14"/>
      <c r="E39" s="14" t="s">
        <v>487</v>
      </c>
      <c r="F39" s="63" t="str">
        <f aca="false">CONCATENATE(C39,D39,E39)</f>
        <v>КТП 10 (6) кВ блочного типа (бетонные здания), количество Т (АТ) шт. и мощность кВА:2 x 1600</v>
      </c>
      <c r="G39" s="64" t="n">
        <v>13440.77</v>
      </c>
      <c r="H39" s="65" t="n">
        <f aca="false">G39-I39-J39-K39</f>
        <v>2149.32</v>
      </c>
      <c r="I39" s="66" t="n">
        <v>10766.74</v>
      </c>
      <c r="J39" s="66" t="n">
        <v>270.22</v>
      </c>
      <c r="K39" s="66" t="n">
        <v>254.49</v>
      </c>
      <c r="L39" s="65" t="n">
        <f aca="false">G39*1000</f>
        <v>13440770</v>
      </c>
      <c r="M39" s="65" t="n">
        <f aca="false">H39*1000</f>
        <v>2149320</v>
      </c>
      <c r="N39" s="65" t="n">
        <f aca="false">I39*1000</f>
        <v>10766740</v>
      </c>
      <c r="O39" s="65" t="n">
        <f aca="false">J39*1000</f>
        <v>270220</v>
      </c>
      <c r="P39" s="65" t="n">
        <f aca="false">K39*1000</f>
        <v>254490</v>
      </c>
      <c r="Q39" s="66" t="n">
        <v>1.11</v>
      </c>
      <c r="R39" s="65" t="n">
        <v>1</v>
      </c>
      <c r="S39" s="66" t="n">
        <v>1.07816317063964</v>
      </c>
      <c r="T39" s="65" t="n">
        <f aca="false">Q39*R39*S39</f>
        <v>1.19676111941</v>
      </c>
      <c r="U39" s="65" t="n">
        <f aca="false">SUM(V39:Z39)</f>
        <v>16995944.6811602</v>
      </c>
      <c r="V39" s="65" t="n">
        <f aca="false">M39*T39</f>
        <v>2572222.6091703</v>
      </c>
      <c r="W39" s="65" t="n">
        <f aca="false">N39*T39</f>
        <v>12885215.8147964</v>
      </c>
      <c r="X39" s="65" t="n">
        <f aca="false">O39*T39</f>
        <v>323388.78968697</v>
      </c>
      <c r="Y39" s="65" t="n">
        <f aca="false">(V39+W39+X39)*5.77%</f>
        <v>910553.730227819</v>
      </c>
      <c r="Z39" s="65" t="n">
        <f aca="false">P39*T39</f>
        <v>304563.737278651</v>
      </c>
      <c r="AA39" s="65" t="e">
        <f aca="false">SUM(AB39:AE39)</f>
        <v>#REF!</v>
      </c>
      <c r="AB39" s="65" t="e">
        <f aca="false">M39*#REF!</f>
        <v>#REF!</v>
      </c>
      <c r="AC39" s="65" t="e">
        <f aca="false">N39*#REF!</f>
        <v>#REF!</v>
      </c>
      <c r="AD39" s="65" t="e">
        <f aca="false">O39*#REF!</f>
        <v>#REF!</v>
      </c>
      <c r="AE39" s="65" t="e">
        <f aca="false">P39*#REF!</f>
        <v>#REF!</v>
      </c>
      <c r="AF39" s="65" t="e">
        <f aca="false">SUM(AG39:AJ39)</f>
        <v>#REF!</v>
      </c>
      <c r="AG39" s="65" t="e">
        <f aca="false">M39*#REF!</f>
        <v>#REF!</v>
      </c>
      <c r="AH39" s="65" t="e">
        <f aca="false">N39*#REF!</f>
        <v>#REF!</v>
      </c>
      <c r="AI39" s="65" t="e">
        <f aca="false">O39*#REF!</f>
        <v>#REF!</v>
      </c>
      <c r="AJ39" s="65" t="e">
        <f aca="false">P39*#REF!</f>
        <v>#REF!</v>
      </c>
    </row>
    <row r="40" s="5" customFormat="true" ht="30.75" hidden="false" customHeight="false" outlineLevel="0" collapsed="false">
      <c r="A40" s="21" t="n">
        <v>30</v>
      </c>
      <c r="B40" s="14" t="s">
        <v>488</v>
      </c>
      <c r="C40" s="21" t="s">
        <v>471</v>
      </c>
      <c r="D40" s="14"/>
      <c r="E40" s="14" t="s">
        <v>489</v>
      </c>
      <c r="F40" s="63" t="str">
        <f aca="false">CONCATENATE(C40,D40,E40)</f>
        <v>КТП 10 (6) кВ блочного типа (бетонные здания), количество Т (АТ) шт. и мощность кВА:2 x 2500</v>
      </c>
      <c r="G40" s="64" t="n">
        <v>17566.65</v>
      </c>
      <c r="H40" s="65" t="n">
        <f aca="false">G40-I40-J40-K40</f>
        <v>2645.03</v>
      </c>
      <c r="I40" s="66" t="n">
        <v>14317.54</v>
      </c>
      <c r="J40" s="66" t="n">
        <v>270.22</v>
      </c>
      <c r="K40" s="66" t="n">
        <v>333.86</v>
      </c>
      <c r="L40" s="65" t="n">
        <f aca="false">G40*1000</f>
        <v>17566650</v>
      </c>
      <c r="M40" s="65" t="n">
        <f aca="false">H40*1000</f>
        <v>2645030</v>
      </c>
      <c r="N40" s="65" t="n">
        <f aca="false">I40*1000</f>
        <v>14317540</v>
      </c>
      <c r="O40" s="65" t="n">
        <f aca="false">J40*1000</f>
        <v>270220</v>
      </c>
      <c r="P40" s="65" t="n">
        <f aca="false">K40*1000</f>
        <v>333860</v>
      </c>
      <c r="Q40" s="66" t="n">
        <v>1.11</v>
      </c>
      <c r="R40" s="65" t="n">
        <v>1</v>
      </c>
      <c r="S40" s="66" t="n">
        <v>1.07816317063964</v>
      </c>
      <c r="T40" s="65" t="n">
        <f aca="false">Q40*R40*S40</f>
        <v>1.19676111941</v>
      </c>
      <c r="U40" s="65" t="n">
        <f aca="false">SUM(V40:Z40)</f>
        <v>22213061.5753239</v>
      </c>
      <c r="V40" s="65" t="n">
        <f aca="false">M40*T40</f>
        <v>3165469.06367303</v>
      </c>
      <c r="W40" s="65" t="n">
        <f aca="false">N40*T40</f>
        <v>17134675.1975975</v>
      </c>
      <c r="X40" s="65" t="n">
        <f aca="false">O40*T40</f>
        <v>323388.78968697</v>
      </c>
      <c r="Y40" s="65" t="n">
        <f aca="false">(V40+W40+X40)*5.77%</f>
        <v>1189977.85704025</v>
      </c>
      <c r="Z40" s="65" t="n">
        <f aca="false">P40*T40</f>
        <v>399550.667326223</v>
      </c>
      <c r="AA40" s="65" t="e">
        <f aca="false">SUM(AB40:AE40)</f>
        <v>#REF!</v>
      </c>
      <c r="AB40" s="65" t="e">
        <f aca="false">M40*#REF!</f>
        <v>#REF!</v>
      </c>
      <c r="AC40" s="65" t="e">
        <f aca="false">N40*#REF!</f>
        <v>#REF!</v>
      </c>
      <c r="AD40" s="65" t="e">
        <f aca="false">O40*#REF!</f>
        <v>#REF!</v>
      </c>
      <c r="AE40" s="65" t="e">
        <f aca="false">P40*#REF!</f>
        <v>#REF!</v>
      </c>
      <c r="AF40" s="65" t="e">
        <f aca="false">SUM(AG40:AJ40)</f>
        <v>#REF!</v>
      </c>
      <c r="AG40" s="65" t="e">
        <f aca="false">M40*#REF!</f>
        <v>#REF!</v>
      </c>
      <c r="AH40" s="65" t="e">
        <f aca="false">N40*#REF!</f>
        <v>#REF!</v>
      </c>
      <c r="AI40" s="65" t="e">
        <f aca="false">O40*#REF!</f>
        <v>#REF!</v>
      </c>
      <c r="AJ40" s="65" t="e">
        <f aca="false">P40*#REF!</f>
        <v>#REF!</v>
      </c>
    </row>
    <row r="41" s="5" customFormat="true" ht="45.75" hidden="false" customHeight="false" outlineLevel="0" collapsed="false">
      <c r="A41" s="21" t="n">
        <v>31</v>
      </c>
      <c r="B41" s="14" t="s">
        <v>490</v>
      </c>
      <c r="C41" s="21" t="s">
        <v>491</v>
      </c>
      <c r="D41" s="14"/>
      <c r="E41" s="14" t="s">
        <v>443</v>
      </c>
      <c r="F41" s="63" t="str">
        <f aca="false">CONCATENATE(C41,D41,E41)</f>
        <v>КТП 10 (6) кВ блочного типа (здания из сэндвич-панелей), количество Т (АТ) шт. и мощность кВА:1 x 400</v>
      </c>
      <c r="G41" s="64" t="n">
        <v>2698.18</v>
      </c>
      <c r="H41" s="65" t="n">
        <f aca="false">G41-I41-J41-K41</f>
        <v>678.14</v>
      </c>
      <c r="I41" s="66" t="n">
        <v>1847.74</v>
      </c>
      <c r="J41" s="66" t="n">
        <v>122.01</v>
      </c>
      <c r="K41" s="66" t="n">
        <v>50.29</v>
      </c>
      <c r="L41" s="65" t="n">
        <f aca="false">G41*1000</f>
        <v>2698180</v>
      </c>
      <c r="M41" s="65" t="n">
        <f aca="false">H41*1000</f>
        <v>678140</v>
      </c>
      <c r="N41" s="65" t="n">
        <f aca="false">I41*1000</f>
        <v>1847740</v>
      </c>
      <c r="O41" s="65" t="n">
        <f aca="false">J41*1000</f>
        <v>122010</v>
      </c>
      <c r="P41" s="65" t="n">
        <f aca="false">K41*1000</f>
        <v>50290</v>
      </c>
      <c r="Q41" s="66" t="n">
        <v>1.11</v>
      </c>
      <c r="R41" s="65" t="n">
        <v>1</v>
      </c>
      <c r="S41" s="66" t="n">
        <v>1.07816317063964</v>
      </c>
      <c r="T41" s="65" t="n">
        <f aca="false">Q41*R41*S41</f>
        <v>1.19676111941</v>
      </c>
      <c r="U41" s="65" t="n">
        <f aca="false">SUM(V41:Z41)</f>
        <v>3411921.97405706</v>
      </c>
      <c r="V41" s="65" t="n">
        <f aca="false">M41*T41</f>
        <v>811571.585516698</v>
      </c>
      <c r="W41" s="65" t="n">
        <f aca="false">N41*T41</f>
        <v>2211303.39077863</v>
      </c>
      <c r="X41" s="65" t="n">
        <f aca="false">O41*T41</f>
        <v>146016.824179214</v>
      </c>
      <c r="Y41" s="65" t="n">
        <f aca="false">(V41+W41+X41)*5.77%</f>
        <v>182845.056887381</v>
      </c>
      <c r="Z41" s="65" t="n">
        <f aca="false">P41*T41</f>
        <v>60185.1166951289</v>
      </c>
      <c r="AA41" s="65" t="e">
        <f aca="false">SUM(AB41:AE41)</f>
        <v>#REF!</v>
      </c>
      <c r="AB41" s="65" t="e">
        <f aca="false">M41*#REF!</f>
        <v>#REF!</v>
      </c>
      <c r="AC41" s="65" t="e">
        <f aca="false">N41*#REF!</f>
        <v>#REF!</v>
      </c>
      <c r="AD41" s="65" t="e">
        <f aca="false">O41*#REF!</f>
        <v>#REF!</v>
      </c>
      <c r="AE41" s="65" t="e">
        <f aca="false">P41*#REF!</f>
        <v>#REF!</v>
      </c>
      <c r="AF41" s="65" t="e">
        <f aca="false">SUM(AG41:AJ41)</f>
        <v>#REF!</v>
      </c>
      <c r="AG41" s="65" t="e">
        <f aca="false">M41*#REF!</f>
        <v>#REF!</v>
      </c>
      <c r="AH41" s="65" t="e">
        <f aca="false">N41*#REF!</f>
        <v>#REF!</v>
      </c>
      <c r="AI41" s="65" t="e">
        <f aca="false">O41*#REF!</f>
        <v>#REF!</v>
      </c>
      <c r="AJ41" s="65" t="e">
        <f aca="false">P41*#REF!</f>
        <v>#REF!</v>
      </c>
    </row>
    <row r="42" s="5" customFormat="true" ht="45.75" hidden="false" customHeight="false" outlineLevel="0" collapsed="false">
      <c r="A42" s="21" t="n">
        <v>32</v>
      </c>
      <c r="B42" s="14" t="s">
        <v>492</v>
      </c>
      <c r="C42" s="21" t="s">
        <v>491</v>
      </c>
      <c r="D42" s="14"/>
      <c r="E42" s="14" t="s">
        <v>445</v>
      </c>
      <c r="F42" s="63" t="str">
        <f aca="false">CONCATENATE(C42,D42,E42)</f>
        <v>КТП 10 (6) кВ блочного типа (здания из сэндвич-панелей), количество Т (АТ) шт. и мощность кВА:1 x 630</v>
      </c>
      <c r="G42" s="64" t="n">
        <v>2877.19</v>
      </c>
      <c r="H42" s="65" t="n">
        <f aca="false">G42-I42-J42-K42</f>
        <v>699.66</v>
      </c>
      <c r="I42" s="66" t="n">
        <v>2001.78</v>
      </c>
      <c r="J42" s="66" t="n">
        <v>122.01</v>
      </c>
      <c r="K42" s="66" t="n">
        <v>53.74</v>
      </c>
      <c r="L42" s="65" t="n">
        <f aca="false">G42*1000</f>
        <v>2877190</v>
      </c>
      <c r="M42" s="65" t="n">
        <f aca="false">H42*1000</f>
        <v>699660</v>
      </c>
      <c r="N42" s="65" t="n">
        <f aca="false">I42*1000</f>
        <v>2001780</v>
      </c>
      <c r="O42" s="65" t="n">
        <f aca="false">J42*1000</f>
        <v>122010</v>
      </c>
      <c r="P42" s="65" t="n">
        <f aca="false">K42*1000</f>
        <v>53740</v>
      </c>
      <c r="Q42" s="66" t="n">
        <v>1.11</v>
      </c>
      <c r="R42" s="65" t="n">
        <v>1</v>
      </c>
      <c r="S42" s="66" t="n">
        <v>1.07816317063964</v>
      </c>
      <c r="T42" s="65" t="n">
        <f aca="false">Q42*R42*S42</f>
        <v>1.19676111941</v>
      </c>
      <c r="U42" s="65" t="n">
        <f aca="false">SUM(V42:Z42)</f>
        <v>3638277.14719117</v>
      </c>
      <c r="V42" s="65" t="n">
        <f aca="false">M42*T42</f>
        <v>837325.884806401</v>
      </c>
      <c r="W42" s="65" t="n">
        <f aca="false">N42*T42</f>
        <v>2395652.47361255</v>
      </c>
      <c r="X42" s="65" t="n">
        <f aca="false">O42*T42</f>
        <v>146016.824179214</v>
      </c>
      <c r="Y42" s="65" t="n">
        <f aca="false">(V42+W42+X42)*5.77%</f>
        <v>194968.022035914</v>
      </c>
      <c r="Z42" s="65" t="n">
        <f aca="false">P42*T42</f>
        <v>64313.9425570934</v>
      </c>
      <c r="AA42" s="65" t="e">
        <f aca="false">SUM(AB42:AE42)</f>
        <v>#REF!</v>
      </c>
      <c r="AB42" s="65" t="e">
        <f aca="false">M42*#REF!</f>
        <v>#REF!</v>
      </c>
      <c r="AC42" s="65" t="e">
        <f aca="false">N42*#REF!</f>
        <v>#REF!</v>
      </c>
      <c r="AD42" s="65" t="e">
        <f aca="false">O42*#REF!</f>
        <v>#REF!</v>
      </c>
      <c r="AE42" s="65" t="e">
        <f aca="false">P42*#REF!</f>
        <v>#REF!</v>
      </c>
      <c r="AF42" s="65" t="e">
        <f aca="false">SUM(AG42:AJ42)</f>
        <v>#REF!</v>
      </c>
      <c r="AG42" s="65" t="e">
        <f aca="false">M42*#REF!</f>
        <v>#REF!</v>
      </c>
      <c r="AH42" s="65" t="e">
        <f aca="false">N42*#REF!</f>
        <v>#REF!</v>
      </c>
      <c r="AI42" s="65" t="e">
        <f aca="false">O42*#REF!</f>
        <v>#REF!</v>
      </c>
      <c r="AJ42" s="65" t="e">
        <f aca="false">P42*#REF!</f>
        <v>#REF!</v>
      </c>
    </row>
    <row r="43" s="5" customFormat="true" ht="45.75" hidden="false" customHeight="false" outlineLevel="0" collapsed="false">
      <c r="A43" s="21" t="n">
        <v>33</v>
      </c>
      <c r="B43" s="14" t="s">
        <v>493</v>
      </c>
      <c r="C43" s="21" t="s">
        <v>491</v>
      </c>
      <c r="D43" s="14"/>
      <c r="E43" s="14" t="s">
        <v>447</v>
      </c>
      <c r="F43" s="63" t="str">
        <f aca="false">CONCATENATE(C43,D43,E43)</f>
        <v>КТП 10 (6) кВ блочного типа (здания из сэндвич-панелей), количество Т (АТ) шт. и мощность кВА:1 x 1000</v>
      </c>
      <c r="G43" s="64" t="n">
        <v>3558.5</v>
      </c>
      <c r="H43" s="65" t="n">
        <f aca="false">G43-I43-J43-K43</f>
        <v>780.31</v>
      </c>
      <c r="I43" s="66" t="n">
        <v>2578.47</v>
      </c>
      <c r="J43" s="66" t="n">
        <v>133.09</v>
      </c>
      <c r="K43" s="66" t="n">
        <v>66.63</v>
      </c>
      <c r="L43" s="65" t="n">
        <f aca="false">G43*1000</f>
        <v>3558500</v>
      </c>
      <c r="M43" s="65" t="n">
        <f aca="false">H43*1000</f>
        <v>780310</v>
      </c>
      <c r="N43" s="65" t="n">
        <f aca="false">I43*1000</f>
        <v>2578470</v>
      </c>
      <c r="O43" s="65" t="n">
        <f aca="false">J43*1000</f>
        <v>133090</v>
      </c>
      <c r="P43" s="65" t="n">
        <f aca="false">K43*1000</f>
        <v>66630</v>
      </c>
      <c r="Q43" s="66" t="n">
        <v>1.11</v>
      </c>
      <c r="R43" s="65" t="n">
        <v>1</v>
      </c>
      <c r="S43" s="66" t="n">
        <v>1.07816317063964</v>
      </c>
      <c r="T43" s="65" t="n">
        <f aca="false">Q43*R43*S43</f>
        <v>1.19676111941</v>
      </c>
      <c r="U43" s="65" t="n">
        <f aca="false">SUM(V43:Z43)</f>
        <v>4499798.94964746</v>
      </c>
      <c r="V43" s="65" t="n">
        <f aca="false">M43*T43</f>
        <v>933844.669086818</v>
      </c>
      <c r="W43" s="65" t="n">
        <f aca="false">N43*T43</f>
        <v>3085812.6435651</v>
      </c>
      <c r="X43" s="65" t="n">
        <f aca="false">O43*T43</f>
        <v>159276.937382277</v>
      </c>
      <c r="Y43" s="65" t="n">
        <f aca="false">(V43+W43+X43)*5.77%</f>
        <v>241124.506226973</v>
      </c>
      <c r="Z43" s="65" t="n">
        <f aca="false">P43*T43</f>
        <v>79740.1933862883</v>
      </c>
      <c r="AA43" s="65" t="e">
        <f aca="false">SUM(AB43:AE43)</f>
        <v>#REF!</v>
      </c>
      <c r="AB43" s="65" t="e">
        <f aca="false">M43*#REF!</f>
        <v>#REF!</v>
      </c>
      <c r="AC43" s="65" t="e">
        <f aca="false">N43*#REF!</f>
        <v>#REF!</v>
      </c>
      <c r="AD43" s="65" t="e">
        <f aca="false">O43*#REF!</f>
        <v>#REF!</v>
      </c>
      <c r="AE43" s="65" t="e">
        <f aca="false">P43*#REF!</f>
        <v>#REF!</v>
      </c>
      <c r="AF43" s="65" t="e">
        <f aca="false">SUM(AG43:AJ43)</f>
        <v>#REF!</v>
      </c>
      <c r="AG43" s="65" t="e">
        <f aca="false">M43*#REF!</f>
        <v>#REF!</v>
      </c>
      <c r="AH43" s="65" t="e">
        <f aca="false">N43*#REF!</f>
        <v>#REF!</v>
      </c>
      <c r="AI43" s="65" t="e">
        <f aca="false">O43*#REF!</f>
        <v>#REF!</v>
      </c>
      <c r="AJ43" s="65" t="e">
        <f aca="false">P43*#REF!</f>
        <v>#REF!</v>
      </c>
    </row>
    <row r="44" s="5" customFormat="true" ht="45.75" hidden="false" customHeight="false" outlineLevel="0" collapsed="false">
      <c r="A44" s="21" t="n">
        <v>34</v>
      </c>
      <c r="B44" s="14" t="s">
        <v>494</v>
      </c>
      <c r="C44" s="21" t="s">
        <v>491</v>
      </c>
      <c r="D44" s="14"/>
      <c r="E44" s="14" t="s">
        <v>475</v>
      </c>
      <c r="F44" s="63" t="str">
        <f aca="false">CONCATENATE(C44,D44,E44)</f>
        <v>КТП 10 (6) кВ блочного типа (здания из сэндвич-панелей), количество Т (АТ) шт. и мощность кВА:1 x 1250</v>
      </c>
      <c r="G44" s="64" t="n">
        <v>4363.53</v>
      </c>
      <c r="H44" s="65" t="n">
        <f aca="false">G44-I44-J44-K44</f>
        <v>877.02</v>
      </c>
      <c r="I44" s="66" t="n">
        <v>3271.3</v>
      </c>
      <c r="J44" s="66" t="n">
        <v>133.09</v>
      </c>
      <c r="K44" s="66" t="n">
        <v>82.12</v>
      </c>
      <c r="L44" s="65" t="n">
        <f aca="false">G44*1000</f>
        <v>4363530</v>
      </c>
      <c r="M44" s="65" t="n">
        <f aca="false">H44*1000</f>
        <v>877020</v>
      </c>
      <c r="N44" s="65" t="n">
        <f aca="false">I44*1000</f>
        <v>3271300</v>
      </c>
      <c r="O44" s="65" t="n">
        <f aca="false">J44*1000</f>
        <v>133090</v>
      </c>
      <c r="P44" s="65" t="n">
        <f aca="false">K44*1000</f>
        <v>82120</v>
      </c>
      <c r="Q44" s="66" t="n">
        <v>1.11</v>
      </c>
      <c r="R44" s="65" t="n">
        <v>1</v>
      </c>
      <c r="S44" s="66" t="n">
        <v>1.07816317063964</v>
      </c>
      <c r="T44" s="65" t="n">
        <f aca="false">Q44*R44*S44</f>
        <v>1.19676111941</v>
      </c>
      <c r="U44" s="65" t="n">
        <f aca="false">SUM(V44:Z44)</f>
        <v>5517747.75127853</v>
      </c>
      <c r="V44" s="65" t="n">
        <f aca="false">M44*T44</f>
        <v>1049583.43694496</v>
      </c>
      <c r="W44" s="65" t="n">
        <f aca="false">N44*T44</f>
        <v>3914964.64992593</v>
      </c>
      <c r="X44" s="65" t="n">
        <f aca="false">O44*T44</f>
        <v>159276.937382277</v>
      </c>
      <c r="Y44" s="65" t="n">
        <f aca="false">(V44+W44+X44)*5.77%</f>
        <v>295644.703899408</v>
      </c>
      <c r="Z44" s="65" t="n">
        <f aca="false">P44*T44</f>
        <v>98278.0231259492</v>
      </c>
      <c r="AA44" s="65" t="e">
        <f aca="false">SUM(AB44:AE44)</f>
        <v>#REF!</v>
      </c>
      <c r="AB44" s="65" t="e">
        <f aca="false">M44*#REF!</f>
        <v>#REF!</v>
      </c>
      <c r="AC44" s="65" t="e">
        <f aca="false">N44*#REF!</f>
        <v>#REF!</v>
      </c>
      <c r="AD44" s="65" t="e">
        <f aca="false">O44*#REF!</f>
        <v>#REF!</v>
      </c>
      <c r="AE44" s="65" t="e">
        <f aca="false">P44*#REF!</f>
        <v>#REF!</v>
      </c>
      <c r="AF44" s="65" t="e">
        <f aca="false">SUM(AG44:AJ44)</f>
        <v>#REF!</v>
      </c>
      <c r="AG44" s="65" t="e">
        <f aca="false">M44*#REF!</f>
        <v>#REF!</v>
      </c>
      <c r="AH44" s="65" t="e">
        <f aca="false">N44*#REF!</f>
        <v>#REF!</v>
      </c>
      <c r="AI44" s="65" t="e">
        <f aca="false">O44*#REF!</f>
        <v>#REF!</v>
      </c>
      <c r="AJ44" s="65" t="e">
        <f aca="false">P44*#REF!</f>
        <v>#REF!</v>
      </c>
    </row>
    <row r="45" s="5" customFormat="true" ht="45.75" hidden="false" customHeight="false" outlineLevel="0" collapsed="false">
      <c r="A45" s="21" t="n">
        <v>35</v>
      </c>
      <c r="B45" s="14" t="s">
        <v>495</v>
      </c>
      <c r="C45" s="21" t="s">
        <v>491</v>
      </c>
      <c r="D45" s="14"/>
      <c r="E45" s="14" t="s">
        <v>477</v>
      </c>
      <c r="F45" s="63" t="str">
        <f aca="false">CONCATENATE(C45,D45,E45)</f>
        <v>КТП 10 (6) кВ блочного типа (здания из сэндвич-панелей), количество Т (АТ) шт. и мощность кВА:1 x 1600</v>
      </c>
      <c r="G45" s="64" t="n">
        <v>6155.14</v>
      </c>
      <c r="H45" s="65" t="n">
        <f aca="false">G45-I45-J45-K45</f>
        <v>1094.54</v>
      </c>
      <c r="I45" s="66" t="n">
        <v>4810.86</v>
      </c>
      <c r="J45" s="66" t="n">
        <v>133.16</v>
      </c>
      <c r="K45" s="66" t="n">
        <v>116.58</v>
      </c>
      <c r="L45" s="65" t="n">
        <f aca="false">G45*1000</f>
        <v>6155140</v>
      </c>
      <c r="M45" s="65" t="n">
        <f aca="false">H45*1000</f>
        <v>1094540</v>
      </c>
      <c r="N45" s="65" t="n">
        <f aca="false">I45*1000</f>
        <v>4810860</v>
      </c>
      <c r="O45" s="65" t="n">
        <f aca="false">J45*1000</f>
        <v>133160</v>
      </c>
      <c r="P45" s="65" t="n">
        <f aca="false">K45*1000</f>
        <v>116580</v>
      </c>
      <c r="Q45" s="66" t="n">
        <v>1.11</v>
      </c>
      <c r="R45" s="65" t="n">
        <v>1</v>
      </c>
      <c r="S45" s="66" t="n">
        <v>1.07816317063964</v>
      </c>
      <c r="T45" s="65" t="n">
        <f aca="false">Q45*R45*S45</f>
        <v>1.19676111941</v>
      </c>
      <c r="U45" s="65" t="n">
        <f aca="false">SUM(V45:Z45)</f>
        <v>7783213.62424072</v>
      </c>
      <c r="V45" s="65" t="n">
        <f aca="false">M45*T45</f>
        <v>1309902.91563902</v>
      </c>
      <c r="W45" s="65" t="n">
        <f aca="false">N45*T45</f>
        <v>5757450.1989248</v>
      </c>
      <c r="X45" s="65" t="n">
        <f aca="false">O45*T45</f>
        <v>159360.710660636</v>
      </c>
      <c r="Y45" s="65" t="n">
        <f aca="false">(V45+W45+X45)*5.77%</f>
        <v>416981.387715451</v>
      </c>
      <c r="Z45" s="65" t="n">
        <f aca="false">P45*T45</f>
        <v>139518.411300818</v>
      </c>
      <c r="AA45" s="65" t="e">
        <f aca="false">SUM(AB45:AE45)</f>
        <v>#REF!</v>
      </c>
      <c r="AB45" s="65" t="e">
        <f aca="false">M45*#REF!</f>
        <v>#REF!</v>
      </c>
      <c r="AC45" s="65" t="e">
        <f aca="false">N45*#REF!</f>
        <v>#REF!</v>
      </c>
      <c r="AD45" s="65" t="e">
        <f aca="false">O45*#REF!</f>
        <v>#REF!</v>
      </c>
      <c r="AE45" s="65" t="e">
        <f aca="false">P45*#REF!</f>
        <v>#REF!</v>
      </c>
      <c r="AF45" s="65" t="e">
        <f aca="false">SUM(AG45:AJ45)</f>
        <v>#REF!</v>
      </c>
      <c r="AG45" s="65" t="e">
        <f aca="false">M45*#REF!</f>
        <v>#REF!</v>
      </c>
      <c r="AH45" s="65" t="e">
        <f aca="false">N45*#REF!</f>
        <v>#REF!</v>
      </c>
      <c r="AI45" s="65" t="e">
        <f aca="false">O45*#REF!</f>
        <v>#REF!</v>
      </c>
      <c r="AJ45" s="65" t="e">
        <f aca="false">P45*#REF!</f>
        <v>#REF!</v>
      </c>
    </row>
    <row r="46" s="5" customFormat="true" ht="45.75" hidden="false" customHeight="false" outlineLevel="0" collapsed="false">
      <c r="A46" s="21" t="n">
        <v>36</v>
      </c>
      <c r="B46" s="14" t="s">
        <v>496</v>
      </c>
      <c r="C46" s="21" t="s">
        <v>491</v>
      </c>
      <c r="D46" s="14"/>
      <c r="E46" s="14" t="s">
        <v>479</v>
      </c>
      <c r="F46" s="63" t="str">
        <f aca="false">CONCATENATE(C46,D46,E46)</f>
        <v>КТП 10 (6) кВ блочного типа (здания из сэндвич-панелей), количество Т (АТ) шт. и мощность кВА:1 x 2500</v>
      </c>
      <c r="G46" s="64" t="n">
        <v>8204.77</v>
      </c>
      <c r="H46" s="65" t="n">
        <f aca="false">G46-I46-J46-K46</f>
        <v>1340.79</v>
      </c>
      <c r="I46" s="66" t="n">
        <v>6574.81</v>
      </c>
      <c r="J46" s="66" t="n">
        <v>133.16</v>
      </c>
      <c r="K46" s="66" t="n">
        <v>156.01</v>
      </c>
      <c r="L46" s="65" t="n">
        <f aca="false">G46*1000</f>
        <v>8204770</v>
      </c>
      <c r="M46" s="65" t="n">
        <f aca="false">H46*1000</f>
        <v>1340790</v>
      </c>
      <c r="N46" s="65" t="n">
        <f aca="false">I46*1000</f>
        <v>6574810</v>
      </c>
      <c r="O46" s="65" t="n">
        <f aca="false">J46*1000</f>
        <v>133160</v>
      </c>
      <c r="P46" s="65" t="n">
        <f aca="false">K46*1000</f>
        <v>156010</v>
      </c>
      <c r="Q46" s="66" t="n">
        <v>1.11</v>
      </c>
      <c r="R46" s="65" t="n">
        <v>1</v>
      </c>
      <c r="S46" s="66" t="n">
        <v>1.07816317063964</v>
      </c>
      <c r="T46" s="65" t="n">
        <f aca="false">Q46*R46*S46</f>
        <v>1.19676111941</v>
      </c>
      <c r="U46" s="65" t="n">
        <f aca="false">SUM(V46:Z46)</f>
        <v>10374941.6923862</v>
      </c>
      <c r="V46" s="65" t="n">
        <f aca="false">M46*T46</f>
        <v>1604605.34129373</v>
      </c>
      <c r="W46" s="65" t="n">
        <f aca="false">N46*T46</f>
        <v>7868476.97550807</v>
      </c>
      <c r="X46" s="65" t="n">
        <f aca="false">O46*T46</f>
        <v>159360.710660636</v>
      </c>
      <c r="Y46" s="65" t="n">
        <f aca="false">(V46+W46+X46)*5.77%</f>
        <v>555791.962684583</v>
      </c>
      <c r="Z46" s="65" t="n">
        <f aca="false">P46*T46</f>
        <v>186706.702239154</v>
      </c>
      <c r="AA46" s="65" t="e">
        <f aca="false">SUM(AB46:AE46)</f>
        <v>#REF!</v>
      </c>
      <c r="AB46" s="65" t="e">
        <f aca="false">M46*#REF!</f>
        <v>#REF!</v>
      </c>
      <c r="AC46" s="65" t="e">
        <f aca="false">N46*#REF!</f>
        <v>#REF!</v>
      </c>
      <c r="AD46" s="65" t="e">
        <f aca="false">O46*#REF!</f>
        <v>#REF!</v>
      </c>
      <c r="AE46" s="65" t="e">
        <f aca="false">P46*#REF!</f>
        <v>#REF!</v>
      </c>
      <c r="AF46" s="65" t="e">
        <f aca="false">SUM(AG46:AJ46)</f>
        <v>#REF!</v>
      </c>
      <c r="AG46" s="65" t="e">
        <f aca="false">M46*#REF!</f>
        <v>#REF!</v>
      </c>
      <c r="AH46" s="65" t="e">
        <f aca="false">N46*#REF!</f>
        <v>#REF!</v>
      </c>
      <c r="AI46" s="65" t="e">
        <f aca="false">O46*#REF!</f>
        <v>#REF!</v>
      </c>
      <c r="AJ46" s="65" t="e">
        <f aca="false">P46*#REF!</f>
        <v>#REF!</v>
      </c>
    </row>
    <row r="47" s="5" customFormat="true" ht="45.75" hidden="false" customHeight="false" outlineLevel="0" collapsed="false">
      <c r="A47" s="21" t="n">
        <v>37</v>
      </c>
      <c r="B47" s="14" t="s">
        <v>497</v>
      </c>
      <c r="C47" s="21" t="s">
        <v>491</v>
      </c>
      <c r="D47" s="14"/>
      <c r="E47" s="14" t="s">
        <v>455</v>
      </c>
      <c r="F47" s="63" t="str">
        <f aca="false">CONCATENATE(C47,D47,E47)</f>
        <v>КТП 10 (6) кВ блочного типа (здания из сэндвич-панелей), количество Т (АТ) шт. и мощность кВА:2 x 400</v>
      </c>
      <c r="G47" s="64" t="n">
        <v>5146.13</v>
      </c>
      <c r="H47" s="65" t="n">
        <f aca="false">G47-I47-J47-K47</f>
        <v>1148.4</v>
      </c>
      <c r="I47" s="66" t="n">
        <v>3655.25</v>
      </c>
      <c r="J47" s="66" t="n">
        <v>247.12</v>
      </c>
      <c r="K47" s="66" t="n">
        <v>95.36</v>
      </c>
      <c r="L47" s="65" t="n">
        <f aca="false">G47*1000</f>
        <v>5146130</v>
      </c>
      <c r="M47" s="65" t="n">
        <f aca="false">H47*1000</f>
        <v>1148400</v>
      </c>
      <c r="N47" s="65" t="n">
        <f aca="false">I47*1000</f>
        <v>3655250</v>
      </c>
      <c r="O47" s="65" t="n">
        <f aca="false">J47*1000</f>
        <v>247120</v>
      </c>
      <c r="P47" s="65" t="n">
        <f aca="false">K47*1000</f>
        <v>95360</v>
      </c>
      <c r="Q47" s="66" t="n">
        <v>1.11</v>
      </c>
      <c r="R47" s="65" t="n">
        <v>1</v>
      </c>
      <c r="S47" s="66" t="n">
        <v>1.07816317063964</v>
      </c>
      <c r="T47" s="65" t="n">
        <f aca="false">Q47*R47*S47</f>
        <v>1.19676111941</v>
      </c>
      <c r="U47" s="65" t="n">
        <f aca="false">SUM(V47:Z47)</f>
        <v>6507459.70910844</v>
      </c>
      <c r="V47" s="65" t="n">
        <f aca="false">M47*T47</f>
        <v>1374360.46953044</v>
      </c>
      <c r="W47" s="65" t="n">
        <f aca="false">N47*T47</f>
        <v>4374461.0817234</v>
      </c>
      <c r="X47" s="65" t="n">
        <f aca="false">O47*T47</f>
        <v>295743.607828599</v>
      </c>
      <c r="Y47" s="65" t="n">
        <f aca="false">(V47+W47+X47)*5.77%</f>
        <v>348771.409679057</v>
      </c>
      <c r="Z47" s="65" t="n">
        <f aca="false">P47*T47</f>
        <v>114123.140346938</v>
      </c>
      <c r="AA47" s="65" t="e">
        <f aca="false">SUM(AB47:AE47)</f>
        <v>#REF!</v>
      </c>
      <c r="AB47" s="65" t="e">
        <f aca="false">M47*#REF!</f>
        <v>#REF!</v>
      </c>
      <c r="AC47" s="65" t="e">
        <f aca="false">N47*#REF!</f>
        <v>#REF!</v>
      </c>
      <c r="AD47" s="65" t="e">
        <f aca="false">O47*#REF!</f>
        <v>#REF!</v>
      </c>
      <c r="AE47" s="65" t="e">
        <f aca="false">P47*#REF!</f>
        <v>#REF!</v>
      </c>
      <c r="AF47" s="65" t="e">
        <f aca="false">SUM(AG47:AJ47)</f>
        <v>#REF!</v>
      </c>
      <c r="AG47" s="65" t="e">
        <f aca="false">M47*#REF!</f>
        <v>#REF!</v>
      </c>
      <c r="AH47" s="65" t="e">
        <f aca="false">N47*#REF!</f>
        <v>#REF!</v>
      </c>
      <c r="AI47" s="65" t="e">
        <f aca="false">O47*#REF!</f>
        <v>#REF!</v>
      </c>
      <c r="AJ47" s="65" t="e">
        <f aca="false">P47*#REF!</f>
        <v>#REF!</v>
      </c>
    </row>
    <row r="48" s="5" customFormat="true" ht="45.75" hidden="false" customHeight="false" outlineLevel="0" collapsed="false">
      <c r="A48" s="21" t="n">
        <v>38</v>
      </c>
      <c r="B48" s="14" t="s">
        <v>498</v>
      </c>
      <c r="C48" s="21" t="s">
        <v>491</v>
      </c>
      <c r="D48" s="14"/>
      <c r="E48" s="14" t="s">
        <v>457</v>
      </c>
      <c r="F48" s="63" t="str">
        <f aca="false">CONCATENATE(C48,D48,E48)</f>
        <v>КТП 10 (6) кВ блочного типа (здания из сэндвич-панелей), количество Т (АТ) шт. и мощность кВА:2 x 630</v>
      </c>
      <c r="G48" s="64" t="n">
        <v>6328.58</v>
      </c>
      <c r="H48" s="65" t="n">
        <f aca="false">G48-I48-J48-K48</f>
        <v>1290.47</v>
      </c>
      <c r="I48" s="66" t="n">
        <v>4672.88</v>
      </c>
      <c r="J48" s="66" t="n">
        <v>247.12</v>
      </c>
      <c r="K48" s="66" t="n">
        <v>118.11</v>
      </c>
      <c r="L48" s="65" t="n">
        <f aca="false">G48*1000</f>
        <v>6328580</v>
      </c>
      <c r="M48" s="65" t="n">
        <f aca="false">H48*1000</f>
        <v>1290470</v>
      </c>
      <c r="N48" s="65" t="n">
        <f aca="false">I48*1000</f>
        <v>4672880</v>
      </c>
      <c r="O48" s="65" t="n">
        <f aca="false">J48*1000</f>
        <v>247120</v>
      </c>
      <c r="P48" s="65" t="n">
        <f aca="false">K48*1000</f>
        <v>118110</v>
      </c>
      <c r="Q48" s="66" t="n">
        <v>1.11</v>
      </c>
      <c r="R48" s="65" t="n">
        <v>1</v>
      </c>
      <c r="S48" s="66" t="n">
        <v>1.07816317063964</v>
      </c>
      <c r="T48" s="65" t="n">
        <f aca="false">Q48*R48*S48</f>
        <v>1.19676111941</v>
      </c>
      <c r="U48" s="65" t="n">
        <f aca="false">SUM(V48:Z48)</f>
        <v>8002650.79406417</v>
      </c>
      <c r="V48" s="65" t="n">
        <f aca="false">M48*T48</f>
        <v>1544384.32176502</v>
      </c>
      <c r="W48" s="65" t="n">
        <f aca="false">N48*T48</f>
        <v>5592321.0996686</v>
      </c>
      <c r="X48" s="65" t="n">
        <f aca="false">O48*T48</f>
        <v>295743.607828599</v>
      </c>
      <c r="Y48" s="65" t="n">
        <f aca="false">(V48+W48+X48)*5.77%</f>
        <v>428852.30898843</v>
      </c>
      <c r="Z48" s="65" t="n">
        <f aca="false">P48*T48</f>
        <v>141349.455813515</v>
      </c>
      <c r="AA48" s="65" t="e">
        <f aca="false">SUM(AB48:AE48)</f>
        <v>#REF!</v>
      </c>
      <c r="AB48" s="65" t="e">
        <f aca="false">M48*#REF!</f>
        <v>#REF!</v>
      </c>
      <c r="AC48" s="65" t="e">
        <f aca="false">N48*#REF!</f>
        <v>#REF!</v>
      </c>
      <c r="AD48" s="65" t="e">
        <f aca="false">O48*#REF!</f>
        <v>#REF!</v>
      </c>
      <c r="AE48" s="65" t="e">
        <f aca="false">P48*#REF!</f>
        <v>#REF!</v>
      </c>
      <c r="AF48" s="65" t="e">
        <f aca="false">SUM(AG48:AJ48)</f>
        <v>#REF!</v>
      </c>
      <c r="AG48" s="65" t="e">
        <f aca="false">M48*#REF!</f>
        <v>#REF!</v>
      </c>
      <c r="AH48" s="65" t="e">
        <f aca="false">N48*#REF!</f>
        <v>#REF!</v>
      </c>
      <c r="AI48" s="65" t="e">
        <f aca="false">O48*#REF!</f>
        <v>#REF!</v>
      </c>
      <c r="AJ48" s="65" t="e">
        <f aca="false">P48*#REF!</f>
        <v>#REF!</v>
      </c>
    </row>
    <row r="49" s="5" customFormat="true" ht="45.75" hidden="false" customHeight="false" outlineLevel="0" collapsed="false">
      <c r="A49" s="21" t="n">
        <v>39</v>
      </c>
      <c r="B49" s="14" t="s">
        <v>499</v>
      </c>
      <c r="C49" s="21" t="s">
        <v>491</v>
      </c>
      <c r="D49" s="14"/>
      <c r="E49" s="14" t="s">
        <v>483</v>
      </c>
      <c r="F49" s="63" t="str">
        <f aca="false">CONCATENATE(C49,D49,E49)</f>
        <v>КТП 10 (6) кВ блочного типа (здания из сэндвич-панелей), количество Т (АТ) шт. и мощность кВА:2 x 1000</v>
      </c>
      <c r="G49" s="64" t="n">
        <v>7873.81</v>
      </c>
      <c r="H49" s="65" t="n">
        <f aca="false">G49-I49-J49-K49</f>
        <v>1476.53</v>
      </c>
      <c r="I49" s="66" t="n">
        <v>5979.73</v>
      </c>
      <c r="J49" s="66" t="n">
        <v>270.16</v>
      </c>
      <c r="K49" s="66" t="n">
        <v>147.39</v>
      </c>
      <c r="L49" s="65" t="n">
        <f aca="false">G49*1000</f>
        <v>7873810</v>
      </c>
      <c r="M49" s="65" t="n">
        <f aca="false">H49*1000</f>
        <v>1476530</v>
      </c>
      <c r="N49" s="65" t="n">
        <f aca="false">I49*1000</f>
        <v>5979730</v>
      </c>
      <c r="O49" s="65" t="n">
        <f aca="false">J49*1000</f>
        <v>270160</v>
      </c>
      <c r="P49" s="65" t="n">
        <f aca="false">K49*1000</f>
        <v>147390</v>
      </c>
      <c r="Q49" s="66" t="n">
        <v>1.11</v>
      </c>
      <c r="R49" s="65" t="n">
        <v>1</v>
      </c>
      <c r="S49" s="66" t="n">
        <v>1.07816317063964</v>
      </c>
      <c r="T49" s="65" t="n">
        <f aca="false">Q49*R49*S49</f>
        <v>1.19676111941</v>
      </c>
      <c r="U49" s="65" t="n">
        <f aca="false">SUM(V49:Z49)</f>
        <v>9956603.05070463</v>
      </c>
      <c r="V49" s="65" t="n">
        <f aca="false">M49*T49</f>
        <v>1767053.69564245</v>
      </c>
      <c r="W49" s="65" t="n">
        <f aca="false">N49*T49</f>
        <v>7156308.36856956</v>
      </c>
      <c r="X49" s="65" t="n">
        <f aca="false">O49*T49</f>
        <v>323316.984019806</v>
      </c>
      <c r="Y49" s="65" t="n">
        <f aca="false">(V49+W49+X49)*5.77%</f>
        <v>533533.381082976</v>
      </c>
      <c r="Z49" s="65" t="n">
        <f aca="false">P49*T49</f>
        <v>176390.62138984</v>
      </c>
      <c r="AA49" s="65" t="e">
        <f aca="false">SUM(AB49:AE49)</f>
        <v>#REF!</v>
      </c>
      <c r="AB49" s="65" t="e">
        <f aca="false">M49*#REF!</f>
        <v>#REF!</v>
      </c>
      <c r="AC49" s="65" t="e">
        <f aca="false">N49*#REF!</f>
        <v>#REF!</v>
      </c>
      <c r="AD49" s="65" t="e">
        <f aca="false">O49*#REF!</f>
        <v>#REF!</v>
      </c>
      <c r="AE49" s="65" t="e">
        <f aca="false">P49*#REF!</f>
        <v>#REF!</v>
      </c>
      <c r="AF49" s="65" t="e">
        <f aca="false">SUM(AG49:AJ49)</f>
        <v>#REF!</v>
      </c>
      <c r="AG49" s="65" t="e">
        <f aca="false">M49*#REF!</f>
        <v>#REF!</v>
      </c>
      <c r="AH49" s="65" t="e">
        <f aca="false">N49*#REF!</f>
        <v>#REF!</v>
      </c>
      <c r="AI49" s="65" t="e">
        <f aca="false">O49*#REF!</f>
        <v>#REF!</v>
      </c>
      <c r="AJ49" s="65" t="e">
        <f aca="false">P49*#REF!</f>
        <v>#REF!</v>
      </c>
    </row>
    <row r="50" s="5" customFormat="true" ht="45.75" hidden="false" customHeight="false" outlineLevel="0" collapsed="false">
      <c r="A50" s="21" t="n">
        <v>40</v>
      </c>
      <c r="B50" s="14" t="s">
        <v>500</v>
      </c>
      <c r="C50" s="21" t="s">
        <v>491</v>
      </c>
      <c r="D50" s="14"/>
      <c r="E50" s="14" t="s">
        <v>485</v>
      </c>
      <c r="F50" s="63" t="str">
        <f aca="false">CONCATENATE(C50,D50,E50)</f>
        <v>КТП 10 (6) кВ блочного типа (здания из сэндвич-панелей), количество Т (АТ) шт. и мощность кВА:2 x 1250</v>
      </c>
      <c r="G50" s="64" t="n">
        <v>10073.79</v>
      </c>
      <c r="H50" s="65" t="n">
        <f aca="false">G50-I50-J50-K50</f>
        <v>1740.84</v>
      </c>
      <c r="I50" s="66" t="n">
        <v>7873.08</v>
      </c>
      <c r="J50" s="66" t="n">
        <v>270.16</v>
      </c>
      <c r="K50" s="66" t="n">
        <v>189.71</v>
      </c>
      <c r="L50" s="65" t="n">
        <f aca="false">G50*1000</f>
        <v>10073790</v>
      </c>
      <c r="M50" s="65" t="n">
        <f aca="false">H50*1000</f>
        <v>1740840</v>
      </c>
      <c r="N50" s="65" t="n">
        <f aca="false">I50*1000</f>
        <v>7873080</v>
      </c>
      <c r="O50" s="65" t="n">
        <f aca="false">J50*1000</f>
        <v>270160</v>
      </c>
      <c r="P50" s="65" t="n">
        <f aca="false">K50*1000</f>
        <v>189710</v>
      </c>
      <c r="Q50" s="66" t="n">
        <v>1.11</v>
      </c>
      <c r="R50" s="65" t="n">
        <v>1</v>
      </c>
      <c r="S50" s="66" t="n">
        <v>1.07816317063964</v>
      </c>
      <c r="T50" s="65" t="n">
        <f aca="false">Q50*R50*S50</f>
        <v>1.19676111941</v>
      </c>
      <c r="U50" s="65" t="n">
        <f aca="false">SUM(V50:Z50)</f>
        <v>12738446.7257257</v>
      </c>
      <c r="V50" s="65" t="n">
        <f aca="false">M50*T50</f>
        <v>2083369.62711371</v>
      </c>
      <c r="W50" s="65" t="n">
        <f aca="false">N50*T50</f>
        <v>9422196.03400449</v>
      </c>
      <c r="X50" s="65" t="n">
        <f aca="false">O50*T50</f>
        <v>323316.984019806</v>
      </c>
      <c r="Y50" s="65" t="n">
        <f aca="false">(V50+W50+X50)*5.77%</f>
        <v>682526.528624463</v>
      </c>
      <c r="Z50" s="65" t="n">
        <f aca="false">P50*T50</f>
        <v>227037.551963271</v>
      </c>
      <c r="AA50" s="65" t="e">
        <f aca="false">SUM(AB50:AE50)</f>
        <v>#REF!</v>
      </c>
      <c r="AB50" s="65" t="e">
        <f aca="false">M50*#REF!</f>
        <v>#REF!</v>
      </c>
      <c r="AC50" s="65" t="e">
        <f aca="false">N50*#REF!</f>
        <v>#REF!</v>
      </c>
      <c r="AD50" s="65" t="e">
        <f aca="false">O50*#REF!</f>
        <v>#REF!</v>
      </c>
      <c r="AE50" s="65" t="e">
        <f aca="false">P50*#REF!</f>
        <v>#REF!</v>
      </c>
      <c r="AF50" s="65" t="e">
        <f aca="false">SUM(AG50:AJ50)</f>
        <v>#REF!</v>
      </c>
      <c r="AG50" s="65" t="e">
        <f aca="false">M50*#REF!</f>
        <v>#REF!</v>
      </c>
      <c r="AH50" s="65" t="e">
        <f aca="false">N50*#REF!</f>
        <v>#REF!</v>
      </c>
      <c r="AI50" s="65" t="e">
        <f aca="false">O50*#REF!</f>
        <v>#REF!</v>
      </c>
      <c r="AJ50" s="65" t="e">
        <f aca="false">P50*#REF!</f>
        <v>#REF!</v>
      </c>
    </row>
    <row r="51" s="5" customFormat="true" ht="45.75" hidden="false" customHeight="false" outlineLevel="0" collapsed="false">
      <c r="A51" s="21" t="n">
        <v>41</v>
      </c>
      <c r="B51" s="14" t="s">
        <v>501</v>
      </c>
      <c r="C51" s="21" t="s">
        <v>491</v>
      </c>
      <c r="D51" s="14"/>
      <c r="E51" s="14" t="s">
        <v>487</v>
      </c>
      <c r="F51" s="63" t="str">
        <f aca="false">CONCATENATE(C51,D51,E51)</f>
        <v>КТП 10 (6) кВ блочного типа (здания из сэндвич-панелей), количество Т (АТ) шт. и мощность кВА:2 x 1600</v>
      </c>
      <c r="G51" s="64" t="n">
        <v>12469.56</v>
      </c>
      <c r="H51" s="65" t="n">
        <f aca="false">G51-I51-J51-K51</f>
        <v>2032.63</v>
      </c>
      <c r="I51" s="66" t="n">
        <v>9930.9</v>
      </c>
      <c r="J51" s="66" t="n">
        <v>270.22</v>
      </c>
      <c r="K51" s="66" t="n">
        <v>235.81</v>
      </c>
      <c r="L51" s="65" t="n">
        <f aca="false">G51*1000</f>
        <v>12469560</v>
      </c>
      <c r="M51" s="65" t="n">
        <f aca="false">H51*1000</f>
        <v>2032630</v>
      </c>
      <c r="N51" s="65" t="n">
        <f aca="false">I51*1000</f>
        <v>9930900</v>
      </c>
      <c r="O51" s="65" t="n">
        <f aca="false">J51*1000</f>
        <v>270220</v>
      </c>
      <c r="P51" s="65" t="n">
        <f aca="false">K51*1000</f>
        <v>235810</v>
      </c>
      <c r="Q51" s="66" t="n">
        <v>1.11</v>
      </c>
      <c r="R51" s="65" t="n">
        <v>1</v>
      </c>
      <c r="S51" s="66" t="n">
        <v>1.07816317063964</v>
      </c>
      <c r="T51" s="65" t="n">
        <f aca="false">Q51*R51*S51</f>
        <v>1.19676111941</v>
      </c>
      <c r="U51" s="65" t="n">
        <f aca="false">SUM(V51:Z51)</f>
        <v>15767863.1492326</v>
      </c>
      <c r="V51" s="65" t="n">
        <f aca="false">M51*T51</f>
        <v>2432572.55414635</v>
      </c>
      <c r="W51" s="65" t="n">
        <f aca="false">N51*T51</f>
        <v>11884915.0007488</v>
      </c>
      <c r="X51" s="65" t="n">
        <f aca="false">O51*T51</f>
        <v>323388.78968697</v>
      </c>
      <c r="Y51" s="65" t="n">
        <f aca="false">(V51+W51+X51)*5.77%</f>
        <v>844778.565082387</v>
      </c>
      <c r="Z51" s="65" t="n">
        <f aca="false">P51*T51</f>
        <v>282208.239568072</v>
      </c>
      <c r="AA51" s="65" t="e">
        <f aca="false">SUM(AB51:AE51)</f>
        <v>#REF!</v>
      </c>
      <c r="AB51" s="65" t="e">
        <f aca="false">M51*#REF!</f>
        <v>#REF!</v>
      </c>
      <c r="AC51" s="65" t="e">
        <f aca="false">N51*#REF!</f>
        <v>#REF!</v>
      </c>
      <c r="AD51" s="65" t="e">
        <f aca="false">O51*#REF!</f>
        <v>#REF!</v>
      </c>
      <c r="AE51" s="65" t="e">
        <f aca="false">P51*#REF!</f>
        <v>#REF!</v>
      </c>
      <c r="AF51" s="65" t="e">
        <f aca="false">SUM(AG51:AJ51)</f>
        <v>#REF!</v>
      </c>
      <c r="AG51" s="65" t="e">
        <f aca="false">M51*#REF!</f>
        <v>#REF!</v>
      </c>
      <c r="AH51" s="65" t="e">
        <f aca="false">N51*#REF!</f>
        <v>#REF!</v>
      </c>
      <c r="AI51" s="65" t="e">
        <f aca="false">O51*#REF!</f>
        <v>#REF!</v>
      </c>
      <c r="AJ51" s="65" t="e">
        <f aca="false">P51*#REF!</f>
        <v>#REF!</v>
      </c>
    </row>
    <row r="52" s="5" customFormat="true" ht="45.75" hidden="false" customHeight="false" outlineLevel="0" collapsed="false">
      <c r="A52" s="21" t="n">
        <v>42</v>
      </c>
      <c r="B52" s="14" t="s">
        <v>502</v>
      </c>
      <c r="C52" s="21" t="s">
        <v>491</v>
      </c>
      <c r="D52" s="14"/>
      <c r="E52" s="14" t="s">
        <v>489</v>
      </c>
      <c r="F52" s="63" t="str">
        <f aca="false">CONCATENATE(C52,D52,E52)</f>
        <v>КТП 10 (6) кВ блочного типа (здания из сэндвич-панелей), количество Т (АТ) шт. и мощность кВА:2 x 2500</v>
      </c>
      <c r="G52" s="64" t="n">
        <v>15439.61</v>
      </c>
      <c r="H52" s="65" t="n">
        <f aca="false">G52-I52-J52-K52</f>
        <v>2389.47</v>
      </c>
      <c r="I52" s="66" t="n">
        <v>12486.98</v>
      </c>
      <c r="J52" s="66" t="n">
        <v>270.22</v>
      </c>
      <c r="K52" s="66" t="n">
        <v>292.94</v>
      </c>
      <c r="L52" s="65" t="n">
        <f aca="false">G52*1000</f>
        <v>15439610</v>
      </c>
      <c r="M52" s="65" t="n">
        <f aca="false">H52*1000</f>
        <v>2389470</v>
      </c>
      <c r="N52" s="65" t="n">
        <f aca="false">I52*1000</f>
        <v>12486980</v>
      </c>
      <c r="O52" s="65" t="n">
        <f aca="false">J52*1000</f>
        <v>270220</v>
      </c>
      <c r="P52" s="65" t="n">
        <f aca="false">K52*1000</f>
        <v>292940</v>
      </c>
      <c r="Q52" s="66" t="n">
        <v>1.11</v>
      </c>
      <c r="R52" s="65" t="n">
        <v>1</v>
      </c>
      <c r="S52" s="66" t="n">
        <v>1.07816317063964</v>
      </c>
      <c r="T52" s="65" t="n">
        <f aca="false">Q52*R52*S52</f>
        <v>1.19676111941</v>
      </c>
      <c r="U52" s="65" t="n">
        <f aca="false">SUM(V52:Z52)</f>
        <v>19523449.7163134</v>
      </c>
      <c r="V52" s="65" t="n">
        <f aca="false">M52*T52</f>
        <v>2859624.79199662</v>
      </c>
      <c r="W52" s="65" t="n">
        <f aca="false">N52*T52</f>
        <v>14943932.1628503</v>
      </c>
      <c r="X52" s="65" t="n">
        <f aca="false">O52*T52</f>
        <v>323388.78968697</v>
      </c>
      <c r="Y52" s="65" t="n">
        <f aca="false">(V52+W52+X52)*5.77%</f>
        <v>1045924.7694596</v>
      </c>
      <c r="Z52" s="65" t="n">
        <f aca="false">P52*T52</f>
        <v>350579.202319966</v>
      </c>
      <c r="AA52" s="65" t="e">
        <f aca="false">SUM(AB52:AE52)</f>
        <v>#REF!</v>
      </c>
      <c r="AB52" s="65" t="e">
        <f aca="false">M52*#REF!</f>
        <v>#REF!</v>
      </c>
      <c r="AC52" s="65" t="e">
        <f aca="false">N52*#REF!</f>
        <v>#REF!</v>
      </c>
      <c r="AD52" s="65" t="e">
        <f aca="false">O52*#REF!</f>
        <v>#REF!</v>
      </c>
      <c r="AE52" s="65" t="e">
        <f aca="false">P52*#REF!</f>
        <v>#REF!</v>
      </c>
      <c r="AF52" s="65" t="e">
        <f aca="false">SUM(AG52:AJ52)</f>
        <v>#REF!</v>
      </c>
      <c r="AG52" s="65" t="e">
        <f aca="false">M52*#REF!</f>
        <v>#REF!</v>
      </c>
      <c r="AH52" s="65" t="e">
        <f aca="false">N52*#REF!</f>
        <v>#REF!</v>
      </c>
      <c r="AI52" s="65" t="e">
        <f aca="false">O52*#REF!</f>
        <v>#REF!</v>
      </c>
      <c r="AJ52" s="65" t="e">
        <f aca="false">P52*#REF!</f>
        <v>#REF!</v>
      </c>
    </row>
    <row r="53" s="5" customFormat="true" ht="30.75" hidden="false" customHeight="false" outlineLevel="0" collapsed="false">
      <c r="A53" s="21" t="n">
        <v>43</v>
      </c>
      <c r="B53" s="14" t="s">
        <v>503</v>
      </c>
      <c r="C53" s="21" t="s">
        <v>504</v>
      </c>
      <c r="D53" s="14"/>
      <c r="E53" s="14" t="s">
        <v>437</v>
      </c>
      <c r="F53" s="63" t="str">
        <f aca="false">CONCATENATE(C53,D53,E53)</f>
        <v>КТП 10 (6) кВ тупиковые киоскового типа, количество Т (АТ) шт. и мощность кВА:1 x 100</v>
      </c>
      <c r="G53" s="17" t="n">
        <v>619.43</v>
      </c>
      <c r="H53" s="65" t="n">
        <f aca="false">G53-I53-J53-K53</f>
        <v>177.42</v>
      </c>
      <c r="I53" s="66" t="n">
        <v>360.83</v>
      </c>
      <c r="J53" s="66" t="n">
        <v>70.4</v>
      </c>
      <c r="K53" s="66" t="n">
        <v>10.78</v>
      </c>
      <c r="L53" s="65" t="n">
        <f aca="false">G53*1000</f>
        <v>619430</v>
      </c>
      <c r="M53" s="65" t="n">
        <f aca="false">H53*1000</f>
        <v>177420</v>
      </c>
      <c r="N53" s="65" t="n">
        <f aca="false">I53*1000</f>
        <v>360830</v>
      </c>
      <c r="O53" s="65" t="n">
        <f aca="false">J53*1000</f>
        <v>70400</v>
      </c>
      <c r="P53" s="65" t="n">
        <f aca="false">K53*1000</f>
        <v>10780</v>
      </c>
      <c r="Q53" s="66" t="n">
        <v>1.11</v>
      </c>
      <c r="R53" s="65" t="n">
        <v>1</v>
      </c>
      <c r="S53" s="66" t="n">
        <v>1.07816317063964</v>
      </c>
      <c r="T53" s="65" t="n">
        <f aca="false">Q53*R53*S53</f>
        <v>1.19676111941</v>
      </c>
      <c r="U53" s="65" t="n">
        <f aca="false">SUM(V53:Z53)</f>
        <v>783338.919608614</v>
      </c>
      <c r="V53" s="65" t="n">
        <f aca="false">M53*T53</f>
        <v>212329.357805722</v>
      </c>
      <c r="W53" s="65" t="n">
        <f aca="false">N53*T53</f>
        <v>431827.314716711</v>
      </c>
      <c r="X53" s="65" t="n">
        <f aca="false">O53*T53</f>
        <v>84251.982806464</v>
      </c>
      <c r="Y53" s="65" t="n">
        <f aca="false">(V53+W53+X53)*5.77%</f>
        <v>42029.1794124773</v>
      </c>
      <c r="Z53" s="65" t="n">
        <f aca="false">P53*T53</f>
        <v>12901.0848672398</v>
      </c>
      <c r="AA53" s="65" t="e">
        <f aca="false">SUM(AB53:AE53)</f>
        <v>#REF!</v>
      </c>
      <c r="AB53" s="65" t="e">
        <f aca="false">M53*#REF!</f>
        <v>#REF!</v>
      </c>
      <c r="AC53" s="65" t="e">
        <f aca="false">N53*#REF!</f>
        <v>#REF!</v>
      </c>
      <c r="AD53" s="65" t="e">
        <f aca="false">O53*#REF!</f>
        <v>#REF!</v>
      </c>
      <c r="AE53" s="65" t="e">
        <f aca="false">P53*#REF!</f>
        <v>#REF!</v>
      </c>
      <c r="AF53" s="65" t="e">
        <f aca="false">SUM(AG53:AJ53)</f>
        <v>#REF!</v>
      </c>
      <c r="AG53" s="65" t="e">
        <f aca="false">M53*#REF!</f>
        <v>#REF!</v>
      </c>
      <c r="AH53" s="65" t="e">
        <f aca="false">N53*#REF!</f>
        <v>#REF!</v>
      </c>
      <c r="AI53" s="65" t="e">
        <f aca="false">O53*#REF!</f>
        <v>#REF!</v>
      </c>
      <c r="AJ53" s="65" t="e">
        <f aca="false">P53*#REF!</f>
        <v>#REF!</v>
      </c>
    </row>
    <row r="54" s="5" customFormat="true" ht="30.75" hidden="false" customHeight="false" outlineLevel="0" collapsed="false">
      <c r="A54" s="21" t="n">
        <v>44</v>
      </c>
      <c r="B54" s="14" t="s">
        <v>505</v>
      </c>
      <c r="C54" s="21" t="s">
        <v>504</v>
      </c>
      <c r="D54" s="14"/>
      <c r="E54" s="14" t="s">
        <v>439</v>
      </c>
      <c r="F54" s="63" t="str">
        <f aca="false">CONCATENATE(C54,D54,E54)</f>
        <v>КТП 10 (6) кВ тупиковые киоскового типа, количество Т (АТ) шт. и мощность кВА:1 x 160</v>
      </c>
      <c r="G54" s="17" t="n">
        <v>666.02</v>
      </c>
      <c r="H54" s="65" t="n">
        <f aca="false">G54-I54-J54-K54</f>
        <v>183.02</v>
      </c>
      <c r="I54" s="66" t="n">
        <v>400.92</v>
      </c>
      <c r="J54" s="66" t="n">
        <v>70.4</v>
      </c>
      <c r="K54" s="66" t="n">
        <v>11.68</v>
      </c>
      <c r="L54" s="65" t="n">
        <f aca="false">G54*1000</f>
        <v>666020</v>
      </c>
      <c r="M54" s="65" t="n">
        <f aca="false">H54*1000</f>
        <v>183020</v>
      </c>
      <c r="N54" s="65" t="n">
        <f aca="false">I54*1000</f>
        <v>400920</v>
      </c>
      <c r="O54" s="65" t="n">
        <f aca="false">J54*1000</f>
        <v>70400</v>
      </c>
      <c r="P54" s="65" t="n">
        <f aca="false">K54*1000</f>
        <v>11680</v>
      </c>
      <c r="Q54" s="66" t="n">
        <v>1.11</v>
      </c>
      <c r="R54" s="65" t="n">
        <v>1</v>
      </c>
      <c r="S54" s="66" t="n">
        <v>1.07816317063964</v>
      </c>
      <c r="T54" s="65" t="n">
        <f aca="false">Q54*R54*S54</f>
        <v>1.19676111941</v>
      </c>
      <c r="U54" s="65" t="n">
        <f aca="false">SUM(V54:Z54)</f>
        <v>842251.057058921</v>
      </c>
      <c r="V54" s="65" t="n">
        <f aca="false">M54*T54</f>
        <v>219031.220074418</v>
      </c>
      <c r="W54" s="65" t="n">
        <f aca="false">N54*T54</f>
        <v>479805.467993857</v>
      </c>
      <c r="X54" s="65" t="n">
        <f aca="false">O54*T54</f>
        <v>84251.982806464</v>
      </c>
      <c r="Y54" s="65" t="n">
        <f aca="false">(V54+W54+X54)*5.77%</f>
        <v>45184.2163094725</v>
      </c>
      <c r="Z54" s="65" t="n">
        <f aca="false">P54*T54</f>
        <v>13978.1698747088</v>
      </c>
      <c r="AA54" s="65" t="e">
        <f aca="false">SUM(AB54:AE54)</f>
        <v>#REF!</v>
      </c>
      <c r="AB54" s="65" t="e">
        <f aca="false">M54*#REF!</f>
        <v>#REF!</v>
      </c>
      <c r="AC54" s="65" t="e">
        <f aca="false">N54*#REF!</f>
        <v>#REF!</v>
      </c>
      <c r="AD54" s="65" t="e">
        <f aca="false">O54*#REF!</f>
        <v>#REF!</v>
      </c>
      <c r="AE54" s="65" t="e">
        <f aca="false">P54*#REF!</f>
        <v>#REF!</v>
      </c>
      <c r="AF54" s="65" t="e">
        <f aca="false">SUM(AG54:AJ54)</f>
        <v>#REF!</v>
      </c>
      <c r="AG54" s="65" t="e">
        <f aca="false">M54*#REF!</f>
        <v>#REF!</v>
      </c>
      <c r="AH54" s="65" t="e">
        <f aca="false">N54*#REF!</f>
        <v>#REF!</v>
      </c>
      <c r="AI54" s="65" t="e">
        <f aca="false">O54*#REF!</f>
        <v>#REF!</v>
      </c>
      <c r="AJ54" s="65" t="e">
        <f aca="false">P54*#REF!</f>
        <v>#REF!</v>
      </c>
    </row>
    <row r="55" s="5" customFormat="true" ht="30.75" hidden="false" customHeight="false" outlineLevel="0" collapsed="false">
      <c r="A55" s="21" t="n">
        <v>45</v>
      </c>
      <c r="B55" s="14" t="s">
        <v>506</v>
      </c>
      <c r="C55" s="21" t="s">
        <v>504</v>
      </c>
      <c r="D55" s="14"/>
      <c r="E55" s="14" t="s">
        <v>441</v>
      </c>
      <c r="F55" s="63" t="str">
        <f aca="false">CONCATENATE(C55,D55,E55)</f>
        <v>КТП 10 (6) кВ тупиковые киоскового типа, количество Т (АТ) шт. и мощность кВА:1 x 250</v>
      </c>
      <c r="G55" s="17" t="n">
        <v>765.85</v>
      </c>
      <c r="H55" s="65" t="n">
        <f aca="false">G55-I55-J55-K55</f>
        <v>192.82</v>
      </c>
      <c r="I55" s="66" t="n">
        <v>460.68</v>
      </c>
      <c r="J55" s="66" t="n">
        <v>99.3</v>
      </c>
      <c r="K55" s="66" t="n">
        <v>13.05</v>
      </c>
      <c r="L55" s="65" t="n">
        <f aca="false">G55*1000</f>
        <v>765850</v>
      </c>
      <c r="M55" s="65" t="n">
        <f aca="false">H55*1000</f>
        <v>192820</v>
      </c>
      <c r="N55" s="65" t="n">
        <f aca="false">I55*1000</f>
        <v>460680</v>
      </c>
      <c r="O55" s="65" t="n">
        <f aca="false">J55*1000</f>
        <v>99300</v>
      </c>
      <c r="P55" s="65" t="n">
        <f aca="false">K55*1000</f>
        <v>13050</v>
      </c>
      <c r="Q55" s="66" t="n">
        <v>1.11</v>
      </c>
      <c r="R55" s="65" t="n">
        <v>1</v>
      </c>
      <c r="S55" s="66" t="n">
        <v>1.07816317063964</v>
      </c>
      <c r="T55" s="65" t="n">
        <f aca="false">Q55*R55*S55</f>
        <v>1.19676111941</v>
      </c>
      <c r="U55" s="65" t="n">
        <f aca="false">SUM(V55:Z55)</f>
        <v>968522.689469069</v>
      </c>
      <c r="V55" s="65" t="n">
        <f aca="false">M55*T55</f>
        <v>230759.479044636</v>
      </c>
      <c r="W55" s="65" t="n">
        <f aca="false">N55*T55</f>
        <v>551323.912489799</v>
      </c>
      <c r="X55" s="65" t="n">
        <f aca="false">O55*T55</f>
        <v>118838.379157413</v>
      </c>
      <c r="Y55" s="65" t="n">
        <f aca="false">(V55+W55+X55)*5.77%</f>
        <v>51983.1861689196</v>
      </c>
      <c r="Z55" s="65" t="n">
        <f aca="false">P55*T55</f>
        <v>15617.7326083005</v>
      </c>
      <c r="AA55" s="65" t="e">
        <f aca="false">SUM(AB55:AE55)</f>
        <v>#REF!</v>
      </c>
      <c r="AB55" s="65" t="e">
        <f aca="false">M55*#REF!</f>
        <v>#REF!</v>
      </c>
      <c r="AC55" s="65" t="e">
        <f aca="false">N55*#REF!</f>
        <v>#REF!</v>
      </c>
      <c r="AD55" s="65" t="e">
        <f aca="false">O55*#REF!</f>
        <v>#REF!</v>
      </c>
      <c r="AE55" s="65" t="e">
        <f aca="false">P55*#REF!</f>
        <v>#REF!</v>
      </c>
      <c r="AF55" s="65" t="e">
        <f aca="false">SUM(AG55:AJ55)</f>
        <v>#REF!</v>
      </c>
      <c r="AG55" s="65" t="e">
        <f aca="false">M55*#REF!</f>
        <v>#REF!</v>
      </c>
      <c r="AH55" s="65" t="e">
        <f aca="false">N55*#REF!</f>
        <v>#REF!</v>
      </c>
      <c r="AI55" s="65" t="e">
        <f aca="false">O55*#REF!</f>
        <v>#REF!</v>
      </c>
      <c r="AJ55" s="65" t="e">
        <f aca="false">P55*#REF!</f>
        <v>#REF!</v>
      </c>
    </row>
    <row r="56" s="5" customFormat="true" ht="30.75" hidden="false" customHeight="false" outlineLevel="0" collapsed="false">
      <c r="A56" s="21" t="n">
        <v>46</v>
      </c>
      <c r="B56" s="14" t="s">
        <v>507</v>
      </c>
      <c r="C56" s="21" t="s">
        <v>504</v>
      </c>
      <c r="D56" s="14"/>
      <c r="E56" s="14" t="s">
        <v>443</v>
      </c>
      <c r="F56" s="63" t="str">
        <f aca="false">CONCATENATE(C56,D56,E56)</f>
        <v>КТП 10 (6) кВ тупиковые киоскового типа, количество Т (АТ) шт. и мощность кВА:1 x 400</v>
      </c>
      <c r="G56" s="17" t="n">
        <v>852.6</v>
      </c>
      <c r="H56" s="65" t="n">
        <f aca="false">G56-I56-J56-K56</f>
        <v>203.23</v>
      </c>
      <c r="I56" s="66" t="n">
        <v>535.35</v>
      </c>
      <c r="J56" s="66" t="n">
        <v>99.3</v>
      </c>
      <c r="K56" s="66" t="n">
        <v>14.72</v>
      </c>
      <c r="L56" s="65" t="n">
        <f aca="false">G56*1000</f>
        <v>852600</v>
      </c>
      <c r="M56" s="65" t="n">
        <f aca="false">H56*1000</f>
        <v>203230</v>
      </c>
      <c r="N56" s="65" t="n">
        <f aca="false">I56*1000</f>
        <v>535350</v>
      </c>
      <c r="O56" s="65" t="n">
        <f aca="false">J56*1000</f>
        <v>99300</v>
      </c>
      <c r="P56" s="65" t="n">
        <f aca="false">K56*1000</f>
        <v>14720</v>
      </c>
      <c r="Q56" s="66" t="n">
        <v>1.11</v>
      </c>
      <c r="R56" s="65" t="n">
        <v>1</v>
      </c>
      <c r="S56" s="66" t="n">
        <v>1.07816317063964</v>
      </c>
      <c r="T56" s="65" t="n">
        <f aca="false">Q56*R56*S56</f>
        <v>1.19676111941</v>
      </c>
      <c r="U56" s="65" t="n">
        <f aca="false">SUM(V56:Z56)</f>
        <v>1078216.75573736</v>
      </c>
      <c r="V56" s="65" t="n">
        <f aca="false">M56*T56</f>
        <v>243217.762297694</v>
      </c>
      <c r="W56" s="65" t="n">
        <f aca="false">N56*T56</f>
        <v>640686.065276144</v>
      </c>
      <c r="X56" s="65" t="n">
        <f aca="false">O56*T56</f>
        <v>118838.379157413</v>
      </c>
      <c r="Y56" s="65" t="n">
        <f aca="false">(V56+W56+X56)*5.77%</f>
        <v>57858.2253283932</v>
      </c>
      <c r="Z56" s="65" t="n">
        <f aca="false">P56*T56</f>
        <v>17616.3236777152</v>
      </c>
      <c r="AA56" s="65" t="e">
        <f aca="false">SUM(AB56:AE56)</f>
        <v>#REF!</v>
      </c>
      <c r="AB56" s="65" t="e">
        <f aca="false">M56*#REF!</f>
        <v>#REF!</v>
      </c>
      <c r="AC56" s="65" t="e">
        <f aca="false">N56*#REF!</f>
        <v>#REF!</v>
      </c>
      <c r="AD56" s="65" t="e">
        <f aca="false">O56*#REF!</f>
        <v>#REF!</v>
      </c>
      <c r="AE56" s="65" t="e">
        <f aca="false">P56*#REF!</f>
        <v>#REF!</v>
      </c>
      <c r="AF56" s="65" t="e">
        <f aca="false">SUM(AG56:AJ56)</f>
        <v>#REF!</v>
      </c>
      <c r="AG56" s="65" t="e">
        <f aca="false">M56*#REF!</f>
        <v>#REF!</v>
      </c>
      <c r="AH56" s="65" t="e">
        <f aca="false">N56*#REF!</f>
        <v>#REF!</v>
      </c>
      <c r="AI56" s="65" t="e">
        <f aca="false">O56*#REF!</f>
        <v>#REF!</v>
      </c>
      <c r="AJ56" s="65" t="e">
        <f aca="false">P56*#REF!</f>
        <v>#REF!</v>
      </c>
    </row>
    <row r="57" s="5" customFormat="true" ht="30.75" hidden="false" customHeight="false" outlineLevel="0" collapsed="false">
      <c r="A57" s="21" t="n">
        <v>47</v>
      </c>
      <c r="B57" s="14" t="s">
        <v>508</v>
      </c>
      <c r="C57" s="21" t="s">
        <v>504</v>
      </c>
      <c r="D57" s="14"/>
      <c r="E57" s="14" t="s">
        <v>445</v>
      </c>
      <c r="F57" s="63" t="str">
        <f aca="false">CONCATENATE(C57,D57,E57)</f>
        <v>КТП 10 (6) кВ тупиковые киоскового типа, количество Т (АТ) шт. и мощность кВА:1 x 630</v>
      </c>
      <c r="G57" s="64" t="n">
        <v>1050.66</v>
      </c>
      <c r="H57" s="65" t="n">
        <f aca="false">G57-I57-J57-K57</f>
        <v>250.5</v>
      </c>
      <c r="I57" s="66" t="n">
        <v>681.3</v>
      </c>
      <c r="J57" s="66" t="n">
        <v>100.31</v>
      </c>
      <c r="K57" s="66" t="n">
        <v>18.55</v>
      </c>
      <c r="L57" s="65" t="n">
        <f aca="false">G57*1000</f>
        <v>1050660</v>
      </c>
      <c r="M57" s="65" t="n">
        <f aca="false">H57*1000</f>
        <v>250500</v>
      </c>
      <c r="N57" s="65" t="n">
        <f aca="false">I57*1000</f>
        <v>681300</v>
      </c>
      <c r="O57" s="65" t="n">
        <f aca="false">J57*1000</f>
        <v>100310</v>
      </c>
      <c r="P57" s="65" t="n">
        <f aca="false">K57*1000</f>
        <v>18550</v>
      </c>
      <c r="Q57" s="66" t="n">
        <v>1.11</v>
      </c>
      <c r="R57" s="65" t="n">
        <v>1</v>
      </c>
      <c r="S57" s="66" t="n">
        <v>1.07816317063964</v>
      </c>
      <c r="T57" s="65" t="n">
        <f aca="false">Q57*R57*S57</f>
        <v>1.19676111941</v>
      </c>
      <c r="U57" s="65" t="n">
        <f aca="false">SUM(V57:Z57)</f>
        <v>1328659.44988297</v>
      </c>
      <c r="V57" s="65" t="n">
        <f aca="false">M57*T57</f>
        <v>299788.660412205</v>
      </c>
      <c r="W57" s="65" t="n">
        <f aca="false">N57*T57</f>
        <v>815353.350654033</v>
      </c>
      <c r="X57" s="65" t="n">
        <f aca="false">O57*T57</f>
        <v>120047.107888017</v>
      </c>
      <c r="Y57" s="65" t="n">
        <f aca="false">(V57+W57+X57)*5.77%</f>
        <v>71270.4121636605</v>
      </c>
      <c r="Z57" s="65" t="n">
        <f aca="false">P57*T57</f>
        <v>22199.9187650555</v>
      </c>
      <c r="AA57" s="65" t="e">
        <f aca="false">SUM(AB57:AE57)</f>
        <v>#REF!</v>
      </c>
      <c r="AB57" s="65" t="e">
        <f aca="false">M57*#REF!</f>
        <v>#REF!</v>
      </c>
      <c r="AC57" s="65" t="e">
        <f aca="false">N57*#REF!</f>
        <v>#REF!</v>
      </c>
      <c r="AD57" s="65" t="e">
        <f aca="false">O57*#REF!</f>
        <v>#REF!</v>
      </c>
      <c r="AE57" s="65" t="e">
        <f aca="false">P57*#REF!</f>
        <v>#REF!</v>
      </c>
      <c r="AF57" s="65" t="e">
        <f aca="false">SUM(AG57:AJ57)</f>
        <v>#REF!</v>
      </c>
      <c r="AG57" s="65" t="e">
        <f aca="false">M57*#REF!</f>
        <v>#REF!</v>
      </c>
      <c r="AH57" s="65" t="e">
        <f aca="false">N57*#REF!</f>
        <v>#REF!</v>
      </c>
      <c r="AI57" s="65" t="e">
        <f aca="false">O57*#REF!</f>
        <v>#REF!</v>
      </c>
      <c r="AJ57" s="65" t="e">
        <f aca="false">P57*#REF!</f>
        <v>#REF!</v>
      </c>
    </row>
    <row r="58" s="5" customFormat="true" ht="30.75" hidden="false" customHeight="false" outlineLevel="0" collapsed="false">
      <c r="A58" s="21" t="n">
        <v>48</v>
      </c>
      <c r="B58" s="14" t="s">
        <v>509</v>
      </c>
      <c r="C58" s="21" t="s">
        <v>504</v>
      </c>
      <c r="D58" s="14"/>
      <c r="E58" s="14" t="s">
        <v>447</v>
      </c>
      <c r="F58" s="63" t="str">
        <f aca="false">CONCATENATE(C58,D58,E58)</f>
        <v>КТП 10 (6) кВ тупиковые киоскового типа, количество Т (АТ) шт. и мощность кВА:1 x 1000</v>
      </c>
      <c r="G58" s="64" t="n">
        <v>1480.98</v>
      </c>
      <c r="H58" s="65" t="n">
        <f aca="false">G58-I58-J58-K58</f>
        <v>301.04</v>
      </c>
      <c r="I58" s="66" t="n">
        <v>1043.37</v>
      </c>
      <c r="J58" s="66" t="n">
        <v>109.92</v>
      </c>
      <c r="K58" s="66" t="n">
        <v>26.65</v>
      </c>
      <c r="L58" s="65" t="n">
        <f aca="false">G58*1000</f>
        <v>1480980</v>
      </c>
      <c r="M58" s="65" t="n">
        <f aca="false">H58*1000</f>
        <v>301040</v>
      </c>
      <c r="N58" s="65" t="n">
        <f aca="false">I58*1000</f>
        <v>1043370</v>
      </c>
      <c r="O58" s="65" t="n">
        <f aca="false">J58*1000</f>
        <v>109920</v>
      </c>
      <c r="P58" s="65" t="n">
        <f aca="false">K58*1000</f>
        <v>26650</v>
      </c>
      <c r="Q58" s="66" t="n">
        <v>1.11</v>
      </c>
      <c r="R58" s="65" t="n">
        <v>1</v>
      </c>
      <c r="S58" s="66" t="n">
        <v>1.07816317063964</v>
      </c>
      <c r="T58" s="65" t="n">
        <f aca="false">Q58*R58*S58</f>
        <v>1.19676111941</v>
      </c>
      <c r="U58" s="65" t="n">
        <f aca="false">SUM(V58:Z58)</f>
        <v>1872805.30167409</v>
      </c>
      <c r="V58" s="65" t="n">
        <f aca="false">M58*T58</f>
        <v>360272.967387187</v>
      </c>
      <c r="W58" s="65" t="n">
        <f aca="false">N58*T58</f>
        <v>1248664.64915881</v>
      </c>
      <c r="X58" s="65" t="n">
        <f aca="false">O58*T58</f>
        <v>131547.982245547</v>
      </c>
      <c r="Y58" s="65" t="n">
        <f aca="false">(V58+W58+X58)*5.77%</f>
        <v>100426.019050272</v>
      </c>
      <c r="Z58" s="65" t="n">
        <f aca="false">P58*T58</f>
        <v>31893.6838322765</v>
      </c>
      <c r="AA58" s="65" t="e">
        <f aca="false">SUM(AB58:AE58)</f>
        <v>#REF!</v>
      </c>
      <c r="AB58" s="65" t="e">
        <f aca="false">M58*#REF!</f>
        <v>#REF!</v>
      </c>
      <c r="AC58" s="65" t="e">
        <f aca="false">N58*#REF!</f>
        <v>#REF!</v>
      </c>
      <c r="AD58" s="65" t="e">
        <f aca="false">O58*#REF!</f>
        <v>#REF!</v>
      </c>
      <c r="AE58" s="65" t="e">
        <f aca="false">P58*#REF!</f>
        <v>#REF!</v>
      </c>
      <c r="AF58" s="65" t="e">
        <f aca="false">SUM(AG58:AJ58)</f>
        <v>#REF!</v>
      </c>
      <c r="AG58" s="65" t="e">
        <f aca="false">M58*#REF!</f>
        <v>#REF!</v>
      </c>
      <c r="AH58" s="65" t="e">
        <f aca="false">N58*#REF!</f>
        <v>#REF!</v>
      </c>
      <c r="AI58" s="65" t="e">
        <f aca="false">O58*#REF!</f>
        <v>#REF!</v>
      </c>
      <c r="AJ58" s="65" t="e">
        <f aca="false">P58*#REF!</f>
        <v>#REF!</v>
      </c>
    </row>
    <row r="59" s="5" customFormat="true" ht="30.75" hidden="false" customHeight="false" outlineLevel="0" collapsed="false">
      <c r="A59" s="21" t="n">
        <v>49</v>
      </c>
      <c r="B59" s="14" t="s">
        <v>510</v>
      </c>
      <c r="C59" s="21" t="s">
        <v>504</v>
      </c>
      <c r="D59" s="14"/>
      <c r="E59" s="14" t="s">
        <v>449</v>
      </c>
      <c r="F59" s="63" t="str">
        <f aca="false">CONCATENATE(C59,D59,E59)</f>
        <v>КТП 10 (6) кВ тупиковые киоскового типа, количество Т (АТ) шт. и мощность кВА:2 x 100</v>
      </c>
      <c r="G59" s="64" t="n">
        <v>1365.22</v>
      </c>
      <c r="H59" s="65" t="n">
        <f aca="false">G59-I59-J59-K59</f>
        <v>339.79</v>
      </c>
      <c r="I59" s="66" t="n">
        <v>873.72</v>
      </c>
      <c r="J59" s="66" t="n">
        <v>127.52</v>
      </c>
      <c r="K59" s="66" t="n">
        <v>24.19</v>
      </c>
      <c r="L59" s="65" t="n">
        <f aca="false">G59*1000</f>
        <v>1365220</v>
      </c>
      <c r="M59" s="65" t="n">
        <f aca="false">H59*1000</f>
        <v>339790</v>
      </c>
      <c r="N59" s="65" t="n">
        <f aca="false">I59*1000</f>
        <v>873720</v>
      </c>
      <c r="O59" s="65" t="n">
        <f aca="false">J59*1000</f>
        <v>127520</v>
      </c>
      <c r="P59" s="65" t="n">
        <f aca="false">K59*1000</f>
        <v>24190</v>
      </c>
      <c r="Q59" s="66" t="n">
        <v>1.11</v>
      </c>
      <c r="R59" s="65" t="n">
        <v>1</v>
      </c>
      <c r="S59" s="66" t="n">
        <v>1.07816317063964</v>
      </c>
      <c r="T59" s="65" t="n">
        <f aca="false">Q59*R59*S59</f>
        <v>1.19676111941</v>
      </c>
      <c r="U59" s="65" t="n">
        <f aca="false">SUM(V59:Z59)</f>
        <v>1726444.51638155</v>
      </c>
      <c r="V59" s="65" t="n">
        <f aca="false">M59*T59</f>
        <v>406647.460764324</v>
      </c>
      <c r="W59" s="65" t="n">
        <f aca="false">N59*T59</f>
        <v>1045634.12525091</v>
      </c>
      <c r="X59" s="65" t="n">
        <f aca="false">O59*T59</f>
        <v>152610.977947163</v>
      </c>
      <c r="Y59" s="65" t="n">
        <f aca="false">(V59+W59+X59)*5.77%</f>
        <v>92602.3009406301</v>
      </c>
      <c r="Z59" s="65" t="n">
        <f aca="false">P59*T59</f>
        <v>28949.6514785279</v>
      </c>
      <c r="AA59" s="65" t="e">
        <f aca="false">SUM(AB59:AE59)</f>
        <v>#REF!</v>
      </c>
      <c r="AB59" s="65" t="e">
        <f aca="false">M59*#REF!</f>
        <v>#REF!</v>
      </c>
      <c r="AC59" s="65" t="e">
        <f aca="false">N59*#REF!</f>
        <v>#REF!</v>
      </c>
      <c r="AD59" s="65" t="e">
        <f aca="false">O59*#REF!</f>
        <v>#REF!</v>
      </c>
      <c r="AE59" s="65" t="e">
        <f aca="false">P59*#REF!</f>
        <v>#REF!</v>
      </c>
      <c r="AF59" s="65" t="e">
        <f aca="false">SUM(AG59:AJ59)</f>
        <v>#REF!</v>
      </c>
      <c r="AG59" s="65" t="e">
        <f aca="false">M59*#REF!</f>
        <v>#REF!</v>
      </c>
      <c r="AH59" s="65" t="e">
        <f aca="false">N59*#REF!</f>
        <v>#REF!</v>
      </c>
      <c r="AI59" s="65" t="e">
        <f aca="false">O59*#REF!</f>
        <v>#REF!</v>
      </c>
      <c r="AJ59" s="65" t="e">
        <f aca="false">P59*#REF!</f>
        <v>#REF!</v>
      </c>
    </row>
    <row r="60" s="5" customFormat="true" ht="30.75" hidden="false" customHeight="false" outlineLevel="0" collapsed="false">
      <c r="A60" s="21" t="n">
        <v>50</v>
      </c>
      <c r="B60" s="14" t="s">
        <v>511</v>
      </c>
      <c r="C60" s="21" t="s">
        <v>504</v>
      </c>
      <c r="D60" s="14"/>
      <c r="E60" s="14" t="s">
        <v>451</v>
      </c>
      <c r="F60" s="63" t="str">
        <f aca="false">CONCATENATE(C60,D60,E60)</f>
        <v>КТП 10 (6) кВ тупиковые киоскового типа, количество Т (АТ) шт. и мощность кВА:2 x 160</v>
      </c>
      <c r="G60" s="64" t="n">
        <v>1448.84</v>
      </c>
      <c r="H60" s="65" t="n">
        <f aca="false">G60-I60-J60-K60</f>
        <v>349.83</v>
      </c>
      <c r="I60" s="66" t="n">
        <v>945.69</v>
      </c>
      <c r="J60" s="66" t="n">
        <v>127.52</v>
      </c>
      <c r="K60" s="66" t="n">
        <v>25.8</v>
      </c>
      <c r="L60" s="65" t="n">
        <f aca="false">G60*1000</f>
        <v>1448840</v>
      </c>
      <c r="M60" s="65" t="n">
        <f aca="false">H60*1000</f>
        <v>349830</v>
      </c>
      <c r="N60" s="65" t="n">
        <f aca="false">I60*1000</f>
        <v>945690</v>
      </c>
      <c r="O60" s="65" t="n">
        <f aca="false">J60*1000</f>
        <v>127520</v>
      </c>
      <c r="P60" s="65" t="n">
        <f aca="false">K60*1000</f>
        <v>25800</v>
      </c>
      <c r="Q60" s="66" t="n">
        <v>1.11</v>
      </c>
      <c r="R60" s="65" t="n">
        <v>1</v>
      </c>
      <c r="S60" s="66" t="n">
        <v>1.07816317063964</v>
      </c>
      <c r="T60" s="65" t="n">
        <f aca="false">Q60*R60*S60</f>
        <v>1.19676111941</v>
      </c>
      <c r="U60" s="65" t="n">
        <f aca="false">SUM(V60:Z60)</f>
        <v>1832180.72727816</v>
      </c>
      <c r="V60" s="65" t="n">
        <f aca="false">M60*T60</f>
        <v>418662.9424032</v>
      </c>
      <c r="W60" s="65" t="n">
        <f aca="false">N60*T60</f>
        <v>1131765.02301484</v>
      </c>
      <c r="X60" s="65" t="n">
        <f aca="false">O60*T60</f>
        <v>152610.977947163</v>
      </c>
      <c r="Y60" s="65" t="n">
        <f aca="false">(V60+W60+X60)*5.77%</f>
        <v>98265.3470321724</v>
      </c>
      <c r="Z60" s="65" t="n">
        <f aca="false">P60*T60</f>
        <v>30876.436880778</v>
      </c>
      <c r="AA60" s="65" t="e">
        <f aca="false">SUM(AB60:AE60)</f>
        <v>#REF!</v>
      </c>
      <c r="AB60" s="65" t="e">
        <f aca="false">M60*#REF!</f>
        <v>#REF!</v>
      </c>
      <c r="AC60" s="65" t="e">
        <f aca="false">N60*#REF!</f>
        <v>#REF!</v>
      </c>
      <c r="AD60" s="65" t="e">
        <f aca="false">O60*#REF!</f>
        <v>#REF!</v>
      </c>
      <c r="AE60" s="65" t="e">
        <f aca="false">P60*#REF!</f>
        <v>#REF!</v>
      </c>
      <c r="AF60" s="65" t="e">
        <f aca="false">SUM(AG60:AJ60)</f>
        <v>#REF!</v>
      </c>
      <c r="AG60" s="65" t="e">
        <f aca="false">M60*#REF!</f>
        <v>#REF!</v>
      </c>
      <c r="AH60" s="65" t="e">
        <f aca="false">N60*#REF!</f>
        <v>#REF!</v>
      </c>
      <c r="AI60" s="65" t="e">
        <f aca="false">O60*#REF!</f>
        <v>#REF!</v>
      </c>
      <c r="AJ60" s="65" t="e">
        <f aca="false">P60*#REF!</f>
        <v>#REF!</v>
      </c>
    </row>
    <row r="61" s="5" customFormat="true" ht="30.75" hidden="false" customHeight="false" outlineLevel="0" collapsed="false">
      <c r="A61" s="21" t="n">
        <v>51</v>
      </c>
      <c r="B61" s="14" t="s">
        <v>512</v>
      </c>
      <c r="C61" s="21" t="s">
        <v>504</v>
      </c>
      <c r="D61" s="14"/>
      <c r="E61" s="14" t="s">
        <v>453</v>
      </c>
      <c r="F61" s="63" t="str">
        <f aca="false">CONCATENATE(C61,D61,E61)</f>
        <v>КТП 10 (6) кВ тупиковые киоскового типа, количество Т (АТ) шт. и мощность кВА:2 x 250</v>
      </c>
      <c r="G61" s="64" t="n">
        <v>1652.07</v>
      </c>
      <c r="H61" s="65" t="n">
        <f aca="false">G61-I61-J61-K61</f>
        <v>372.23</v>
      </c>
      <c r="I61" s="66" t="n">
        <v>1071.58</v>
      </c>
      <c r="J61" s="66" t="n">
        <v>179.54</v>
      </c>
      <c r="K61" s="66" t="n">
        <v>28.72</v>
      </c>
      <c r="L61" s="65" t="n">
        <f aca="false">G61*1000</f>
        <v>1652070</v>
      </c>
      <c r="M61" s="65" t="n">
        <f aca="false">H61*1000</f>
        <v>372230</v>
      </c>
      <c r="N61" s="65" t="n">
        <f aca="false">I61*1000</f>
        <v>1071580</v>
      </c>
      <c r="O61" s="65" t="n">
        <f aca="false">J61*1000</f>
        <v>179540</v>
      </c>
      <c r="P61" s="65" t="n">
        <f aca="false">K61*1000</f>
        <v>28720</v>
      </c>
      <c r="Q61" s="66" t="n">
        <v>1.11</v>
      </c>
      <c r="R61" s="65" t="n">
        <v>1</v>
      </c>
      <c r="S61" s="66" t="n">
        <v>1.07816317063964</v>
      </c>
      <c r="T61" s="65" t="n">
        <f aca="false">Q61*R61*S61</f>
        <v>1.19676111941</v>
      </c>
      <c r="U61" s="65" t="n">
        <f aca="false">SUM(V61:Z61)</f>
        <v>2089230.51935999</v>
      </c>
      <c r="V61" s="65" t="n">
        <f aca="false">M61*T61</f>
        <v>445470.391477985</v>
      </c>
      <c r="W61" s="65" t="n">
        <f aca="false">N61*T61</f>
        <v>1282425.28033737</v>
      </c>
      <c r="X61" s="65" t="n">
        <f aca="false">O61*T61</f>
        <v>214866.491378872</v>
      </c>
      <c r="Y61" s="65" t="n">
        <f aca="false">(V61+W61+X61)*5.77%</f>
        <v>112097.376816307</v>
      </c>
      <c r="Z61" s="65" t="n">
        <f aca="false">P61*T61</f>
        <v>34370.9793494552</v>
      </c>
      <c r="AA61" s="65" t="e">
        <f aca="false">SUM(AB61:AE61)</f>
        <v>#REF!</v>
      </c>
      <c r="AB61" s="65" t="e">
        <f aca="false">M61*#REF!</f>
        <v>#REF!</v>
      </c>
      <c r="AC61" s="65" t="e">
        <f aca="false">N61*#REF!</f>
        <v>#REF!</v>
      </c>
      <c r="AD61" s="65" t="e">
        <f aca="false">O61*#REF!</f>
        <v>#REF!</v>
      </c>
      <c r="AE61" s="65" t="e">
        <f aca="false">P61*#REF!</f>
        <v>#REF!</v>
      </c>
      <c r="AF61" s="65" t="e">
        <f aca="false">SUM(AG61:AJ61)</f>
        <v>#REF!</v>
      </c>
      <c r="AG61" s="65" t="e">
        <f aca="false">M61*#REF!</f>
        <v>#REF!</v>
      </c>
      <c r="AH61" s="65" t="e">
        <f aca="false">N61*#REF!</f>
        <v>#REF!</v>
      </c>
      <c r="AI61" s="65" t="e">
        <f aca="false">O61*#REF!</f>
        <v>#REF!</v>
      </c>
      <c r="AJ61" s="65" t="e">
        <f aca="false">P61*#REF!</f>
        <v>#REF!</v>
      </c>
    </row>
    <row r="62" s="5" customFormat="true" ht="30.75" hidden="false" customHeight="false" outlineLevel="0" collapsed="false">
      <c r="A62" s="21" t="n">
        <v>52</v>
      </c>
      <c r="B62" s="14" t="s">
        <v>513</v>
      </c>
      <c r="C62" s="21" t="s">
        <v>504</v>
      </c>
      <c r="D62" s="14"/>
      <c r="E62" s="14" t="s">
        <v>455</v>
      </c>
      <c r="F62" s="63" t="str">
        <f aca="false">CONCATENATE(C62,D62,E62)</f>
        <v>КТП 10 (6) кВ тупиковые киоскового типа, количество Т (АТ) шт. и мощность кВА:2 x 400</v>
      </c>
      <c r="G62" s="64" t="n">
        <v>1818.68</v>
      </c>
      <c r="H62" s="65" t="n">
        <f aca="false">G62-I62-J62-K62</f>
        <v>392.26</v>
      </c>
      <c r="I62" s="66" t="n">
        <v>1214.96</v>
      </c>
      <c r="J62" s="66" t="n">
        <v>179.54</v>
      </c>
      <c r="K62" s="66" t="n">
        <v>31.92</v>
      </c>
      <c r="L62" s="65" t="n">
        <f aca="false">G62*1000</f>
        <v>1818680</v>
      </c>
      <c r="M62" s="65" t="n">
        <f aca="false">H62*1000</f>
        <v>392260</v>
      </c>
      <c r="N62" s="65" t="n">
        <f aca="false">I62*1000</f>
        <v>1214960</v>
      </c>
      <c r="O62" s="65" t="n">
        <f aca="false">J62*1000</f>
        <v>179540</v>
      </c>
      <c r="P62" s="65" t="n">
        <f aca="false">K62*1000</f>
        <v>31920</v>
      </c>
      <c r="Q62" s="66" t="n">
        <v>1.11</v>
      </c>
      <c r="R62" s="65" t="n">
        <v>1</v>
      </c>
      <c r="S62" s="66" t="n">
        <v>1.07816317063964</v>
      </c>
      <c r="T62" s="65" t="n">
        <f aca="false">Q62*R62*S62</f>
        <v>1.19676111941</v>
      </c>
      <c r="U62" s="65" t="n">
        <f aca="false">SUM(V62:Z62)</f>
        <v>2299906.85924685</v>
      </c>
      <c r="V62" s="65" t="n">
        <f aca="false">M62*T62</f>
        <v>469441.516699767</v>
      </c>
      <c r="W62" s="65" t="n">
        <f aca="false">N62*T62</f>
        <v>1454016.88963837</v>
      </c>
      <c r="X62" s="65" t="n">
        <f aca="false">O62*T62</f>
        <v>214866.491378872</v>
      </c>
      <c r="Y62" s="65" t="n">
        <f aca="false">(V62+W62+X62)*5.77%</f>
        <v>123381.346598272</v>
      </c>
      <c r="Z62" s="65" t="n">
        <f aca="false">P62*T62</f>
        <v>38200.6149315672</v>
      </c>
      <c r="AA62" s="65" t="e">
        <f aca="false">SUM(AB62:AE62)</f>
        <v>#REF!</v>
      </c>
      <c r="AB62" s="65" t="e">
        <f aca="false">M62*#REF!</f>
        <v>#REF!</v>
      </c>
      <c r="AC62" s="65" t="e">
        <f aca="false">N62*#REF!</f>
        <v>#REF!</v>
      </c>
      <c r="AD62" s="65" t="e">
        <f aca="false">O62*#REF!</f>
        <v>#REF!</v>
      </c>
      <c r="AE62" s="65" t="e">
        <f aca="false">P62*#REF!</f>
        <v>#REF!</v>
      </c>
      <c r="AF62" s="65" t="e">
        <f aca="false">SUM(AG62:AJ62)</f>
        <v>#REF!</v>
      </c>
      <c r="AG62" s="65" t="e">
        <f aca="false">M62*#REF!</f>
        <v>#REF!</v>
      </c>
      <c r="AH62" s="65" t="e">
        <f aca="false">N62*#REF!</f>
        <v>#REF!</v>
      </c>
      <c r="AI62" s="65" t="e">
        <f aca="false">O62*#REF!</f>
        <v>#REF!</v>
      </c>
      <c r="AJ62" s="65" t="e">
        <f aca="false">P62*#REF!</f>
        <v>#REF!</v>
      </c>
    </row>
    <row r="63" s="5" customFormat="true" ht="30.75" hidden="false" customHeight="false" outlineLevel="0" collapsed="false">
      <c r="A63" s="21" t="n">
        <v>53</v>
      </c>
      <c r="B63" s="14" t="s">
        <v>514</v>
      </c>
      <c r="C63" s="21" t="s">
        <v>504</v>
      </c>
      <c r="D63" s="14"/>
      <c r="E63" s="14" t="s">
        <v>457</v>
      </c>
      <c r="F63" s="63" t="str">
        <f aca="false">CONCATENATE(C63,D63,E63)</f>
        <v>КТП 10 (6) кВ тупиковые киоскового типа, количество Т (АТ) шт. и мощность кВА:2 x 630</v>
      </c>
      <c r="G63" s="64" t="n">
        <v>2190.62</v>
      </c>
      <c r="H63" s="65" t="n">
        <f aca="false">G63-I63-J63-K63</f>
        <v>462.07</v>
      </c>
      <c r="I63" s="66" t="n">
        <v>1506.78</v>
      </c>
      <c r="J63" s="66" t="n">
        <v>182.7</v>
      </c>
      <c r="K63" s="66" t="n">
        <v>39.07</v>
      </c>
      <c r="L63" s="65" t="n">
        <f aca="false">G63*1000</f>
        <v>2190620</v>
      </c>
      <c r="M63" s="65" t="n">
        <f aca="false">H63*1000</f>
        <v>462070</v>
      </c>
      <c r="N63" s="65" t="n">
        <f aca="false">I63*1000</f>
        <v>1506780</v>
      </c>
      <c r="O63" s="65" t="n">
        <f aca="false">J63*1000</f>
        <v>182700</v>
      </c>
      <c r="P63" s="65" t="n">
        <f aca="false">K63*1000</f>
        <v>39070</v>
      </c>
      <c r="Q63" s="66" t="n">
        <v>1.11</v>
      </c>
      <c r="R63" s="65" t="n">
        <v>1</v>
      </c>
      <c r="S63" s="66" t="n">
        <v>1.07816317063964</v>
      </c>
      <c r="T63" s="65" t="n">
        <f aca="false">Q63*R63*S63</f>
        <v>1.19676111941</v>
      </c>
      <c r="U63" s="65" t="n">
        <f aca="false">SUM(V63:Z63)</f>
        <v>2770220.07640106</v>
      </c>
      <c r="V63" s="65" t="n">
        <f aca="false">M63*T63</f>
        <v>552987.410445779</v>
      </c>
      <c r="W63" s="65" t="n">
        <f aca="false">N63*T63</f>
        <v>1803255.7195046</v>
      </c>
      <c r="X63" s="65" t="n">
        <f aca="false">O63*T63</f>
        <v>218648.256516207</v>
      </c>
      <c r="Y63" s="65" t="n">
        <f aca="false">(V63+W63+X63)*5.77%</f>
        <v>148571.232999122</v>
      </c>
      <c r="Z63" s="65" t="n">
        <f aca="false">P63*T63</f>
        <v>46757.4569353487</v>
      </c>
      <c r="AA63" s="65" t="e">
        <f aca="false">SUM(AB63:AE63)</f>
        <v>#REF!</v>
      </c>
      <c r="AB63" s="65" t="e">
        <f aca="false">M63*#REF!</f>
        <v>#REF!</v>
      </c>
      <c r="AC63" s="65" t="e">
        <f aca="false">N63*#REF!</f>
        <v>#REF!</v>
      </c>
      <c r="AD63" s="65" t="e">
        <f aca="false">O63*#REF!</f>
        <v>#REF!</v>
      </c>
      <c r="AE63" s="65" t="e">
        <f aca="false">P63*#REF!</f>
        <v>#REF!</v>
      </c>
      <c r="AF63" s="65" t="e">
        <f aca="false">SUM(AG63:AJ63)</f>
        <v>#REF!</v>
      </c>
      <c r="AG63" s="65" t="e">
        <f aca="false">M63*#REF!</f>
        <v>#REF!</v>
      </c>
      <c r="AH63" s="65" t="e">
        <f aca="false">N63*#REF!</f>
        <v>#REF!</v>
      </c>
      <c r="AI63" s="65" t="e">
        <f aca="false">O63*#REF!</f>
        <v>#REF!</v>
      </c>
      <c r="AJ63" s="65" t="e">
        <f aca="false">P63*#REF!</f>
        <v>#REF!</v>
      </c>
    </row>
    <row r="64" s="5" customFormat="true" ht="30.75" hidden="false" customHeight="false" outlineLevel="0" collapsed="false">
      <c r="A64" s="21" t="n">
        <v>54</v>
      </c>
      <c r="B64" s="14" t="s">
        <v>515</v>
      </c>
      <c r="C64" s="21" t="s">
        <v>504</v>
      </c>
      <c r="D64" s="14"/>
      <c r="E64" s="14" t="s">
        <v>483</v>
      </c>
      <c r="F64" s="63" t="str">
        <f aca="false">CONCATENATE(C64,D64,E64)</f>
        <v>КТП 10 (6) кВ тупиковые киоскового типа, количество Т (АТ) шт. и мощность кВА:2 x 1000</v>
      </c>
      <c r="G64" s="64" t="n">
        <v>2881.8</v>
      </c>
      <c r="H64" s="65" t="n">
        <f aca="false">G64-I64-J64-K64</f>
        <v>543.01</v>
      </c>
      <c r="I64" s="66" t="n">
        <v>2086.48</v>
      </c>
      <c r="J64" s="66" t="n">
        <v>200.29</v>
      </c>
      <c r="K64" s="66" t="n">
        <v>52.02</v>
      </c>
      <c r="L64" s="65" t="n">
        <f aca="false">G64*1000</f>
        <v>2881800</v>
      </c>
      <c r="M64" s="65" t="n">
        <f aca="false">H64*1000</f>
        <v>543010</v>
      </c>
      <c r="N64" s="65" t="n">
        <f aca="false">I64*1000</f>
        <v>2086480</v>
      </c>
      <c r="O64" s="65" t="n">
        <f aca="false">J64*1000</f>
        <v>200290</v>
      </c>
      <c r="P64" s="65" t="n">
        <f aca="false">K64*1000</f>
        <v>52020</v>
      </c>
      <c r="Q64" s="66" t="n">
        <v>1.11</v>
      </c>
      <c r="R64" s="65" t="n">
        <v>1</v>
      </c>
      <c r="S64" s="66" t="n">
        <v>1.07816317063964</v>
      </c>
      <c r="T64" s="65" t="n">
        <f aca="false">Q64*R64*S64</f>
        <v>1.19676111941</v>
      </c>
      <c r="U64" s="65" t="n">
        <f aca="false">SUM(V64:Z64)</f>
        <v>3644231.32217967</v>
      </c>
      <c r="V64" s="65" t="n">
        <f aca="false">M64*T64</f>
        <v>649853.255450825</v>
      </c>
      <c r="W64" s="65" t="n">
        <f aca="false">N64*T64</f>
        <v>2497018.14042658</v>
      </c>
      <c r="X64" s="65" t="n">
        <f aca="false">O64*T64</f>
        <v>239699.284606629</v>
      </c>
      <c r="Y64" s="65" t="n">
        <f aca="false">(V64+W64+X64)*5.77%</f>
        <v>195405.128263929</v>
      </c>
      <c r="Z64" s="65" t="n">
        <f aca="false">P64*T64</f>
        <v>62255.5134317082</v>
      </c>
      <c r="AA64" s="65" t="e">
        <f aca="false">SUM(AB64:AE64)</f>
        <v>#REF!</v>
      </c>
      <c r="AB64" s="65" t="e">
        <f aca="false">M64*#REF!</f>
        <v>#REF!</v>
      </c>
      <c r="AC64" s="65" t="e">
        <f aca="false">N64*#REF!</f>
        <v>#REF!</v>
      </c>
      <c r="AD64" s="65" t="e">
        <f aca="false">O64*#REF!</f>
        <v>#REF!</v>
      </c>
      <c r="AE64" s="65" t="e">
        <f aca="false">P64*#REF!</f>
        <v>#REF!</v>
      </c>
      <c r="AF64" s="65" t="e">
        <f aca="false">SUM(AG64:AJ64)</f>
        <v>#REF!</v>
      </c>
      <c r="AG64" s="65" t="e">
        <f aca="false">M64*#REF!</f>
        <v>#REF!</v>
      </c>
      <c r="AH64" s="65" t="e">
        <f aca="false">N64*#REF!</f>
        <v>#REF!</v>
      </c>
      <c r="AI64" s="65" t="e">
        <f aca="false">O64*#REF!</f>
        <v>#REF!</v>
      </c>
      <c r="AJ64" s="65" t="e">
        <f aca="false">P64*#REF!</f>
        <v>#REF!</v>
      </c>
    </row>
    <row r="65" s="5" customFormat="true" ht="18" hidden="false" customHeight="true" outlineLevel="0" collapsed="false">
      <c r="A65" s="61" t="s">
        <v>516</v>
      </c>
      <c r="F65" s="63"/>
      <c r="G65" s="62"/>
      <c r="H65" s="65" t="n">
        <f aca="false">G65-I65-J65-K65</f>
        <v>0</v>
      </c>
      <c r="I65" s="66"/>
      <c r="J65" s="66"/>
      <c r="K65" s="66"/>
      <c r="L65" s="65"/>
      <c r="M65" s="65"/>
      <c r="N65" s="65"/>
      <c r="O65" s="65"/>
      <c r="P65" s="65"/>
      <c r="Q65" s="66" t="n">
        <v>1.11</v>
      </c>
      <c r="R65" s="65"/>
      <c r="S65" s="66" t="n">
        <v>1.07816317063964</v>
      </c>
      <c r="T65" s="65"/>
      <c r="U65" s="65"/>
      <c r="V65" s="65"/>
      <c r="W65" s="65"/>
      <c r="X65" s="65"/>
      <c r="Y65" s="65" t="n">
        <f aca="false">(V65+W65+X65)*5.77%</f>
        <v>0</v>
      </c>
      <c r="Z65" s="65"/>
      <c r="AA65" s="65" t="e">
        <f aca="false">SUM(AB65:AE65)</f>
        <v>#REF!</v>
      </c>
      <c r="AB65" s="65" t="e">
        <f aca="false">M65*#REF!</f>
        <v>#REF!</v>
      </c>
      <c r="AC65" s="65" t="e">
        <f aca="false">N65*#REF!</f>
        <v>#REF!</v>
      </c>
      <c r="AD65" s="65" t="e">
        <f aca="false">O65*#REF!</f>
        <v>#REF!</v>
      </c>
      <c r="AE65" s="65" t="e">
        <f aca="false">P65*#REF!</f>
        <v>#REF!</v>
      </c>
      <c r="AF65" s="65" t="e">
        <f aca="false">SUM(AG65:AJ65)</f>
        <v>#REF!</v>
      </c>
      <c r="AG65" s="65" t="e">
        <f aca="false">M65*#REF!</f>
        <v>#REF!</v>
      </c>
      <c r="AH65" s="65" t="e">
        <f aca="false">N65*#REF!</f>
        <v>#REF!</v>
      </c>
      <c r="AI65" s="65" t="e">
        <f aca="false">O65*#REF!</f>
        <v>#REF!</v>
      </c>
      <c r="AJ65" s="65" t="e">
        <f aca="false">P65*#REF!</f>
        <v>#REF!</v>
      </c>
    </row>
    <row r="66" s="5" customFormat="true" ht="30.75" hidden="false" customHeight="false" outlineLevel="0" collapsed="false">
      <c r="A66" s="21" t="n">
        <v>1</v>
      </c>
      <c r="B66" s="14" t="s">
        <v>517</v>
      </c>
      <c r="C66" s="21" t="s">
        <v>518</v>
      </c>
      <c r="D66" s="14"/>
      <c r="E66" s="14" t="s">
        <v>460</v>
      </c>
      <c r="F66" s="63" t="str">
        <f aca="false">CONCATENATE(C66,D66,E66)</f>
        <v>КТП 10 (6) кВ столбового типа, количество Т (АТ) шт. и мощность кВА:1 x 16</v>
      </c>
      <c r="G66" s="17" t="n">
        <v>462.32</v>
      </c>
      <c r="H66" s="65" t="n">
        <f aca="false">G66-I66-J66-K66</f>
        <v>179.2</v>
      </c>
      <c r="I66" s="66" t="n">
        <v>214.69</v>
      </c>
      <c r="J66" s="66" t="n">
        <v>60.08</v>
      </c>
      <c r="K66" s="66" t="n">
        <v>8.35</v>
      </c>
      <c r="L66" s="65" t="n">
        <f aca="false">G66*1000</f>
        <v>462320</v>
      </c>
      <c r="M66" s="65" t="n">
        <f aca="false">H66*1000</f>
        <v>179200</v>
      </c>
      <c r="N66" s="65" t="n">
        <f aca="false">I66*1000</f>
        <v>214690</v>
      </c>
      <c r="O66" s="65" t="n">
        <f aca="false">J66*1000</f>
        <v>60080</v>
      </c>
      <c r="P66" s="65" t="n">
        <f aca="false">K66*1000</f>
        <v>8350</v>
      </c>
      <c r="Q66" s="66" t="n">
        <v>1.11</v>
      </c>
      <c r="R66" s="65" t="n">
        <v>1</v>
      </c>
      <c r="S66" s="66" t="n">
        <v>1.07816317063964</v>
      </c>
      <c r="T66" s="65" t="n">
        <f aca="false">Q66*R66*S66</f>
        <v>1.19676111941</v>
      </c>
      <c r="U66" s="65" t="n">
        <f aca="false">SUM(V66:Z66)</f>
        <v>584634.644063974</v>
      </c>
      <c r="V66" s="65" t="n">
        <f aca="false">M66*T66</f>
        <v>214459.592598272</v>
      </c>
      <c r="W66" s="65" t="n">
        <f aca="false">N66*T66</f>
        <v>256932.644726133</v>
      </c>
      <c r="X66" s="65" t="n">
        <f aca="false">O66*T66</f>
        <v>71901.4080541528</v>
      </c>
      <c r="Y66" s="65" t="n">
        <f aca="false">(V66+W66+X66)*5.77%</f>
        <v>31348.0433383428</v>
      </c>
      <c r="Z66" s="65" t="n">
        <f aca="false">P66*T66</f>
        <v>9992.95534707351</v>
      </c>
      <c r="AA66" s="65" t="e">
        <f aca="false">SUM(AB66:AE66)</f>
        <v>#REF!</v>
      </c>
      <c r="AB66" s="65" t="e">
        <f aca="false">M66*#REF!</f>
        <v>#REF!</v>
      </c>
      <c r="AC66" s="65" t="e">
        <f aca="false">N66*#REF!</f>
        <v>#REF!</v>
      </c>
      <c r="AD66" s="65" t="e">
        <f aca="false">O66*#REF!</f>
        <v>#REF!</v>
      </c>
      <c r="AE66" s="65" t="e">
        <f aca="false">P66*#REF!</f>
        <v>#REF!</v>
      </c>
      <c r="AF66" s="65" t="e">
        <f aca="false">SUM(AG66:AJ66)</f>
        <v>#REF!</v>
      </c>
      <c r="AG66" s="65" t="e">
        <f aca="false">M66*#REF!</f>
        <v>#REF!</v>
      </c>
      <c r="AH66" s="65" t="e">
        <f aca="false">N66*#REF!</f>
        <v>#REF!</v>
      </c>
      <c r="AI66" s="65" t="e">
        <f aca="false">O66*#REF!</f>
        <v>#REF!</v>
      </c>
      <c r="AJ66" s="65" t="e">
        <f aca="false">P66*#REF!</f>
        <v>#REF!</v>
      </c>
    </row>
    <row r="67" s="5" customFormat="true" ht="30.75" hidden="false" customHeight="false" outlineLevel="0" collapsed="false">
      <c r="A67" s="21" t="n">
        <v>2</v>
      </c>
      <c r="B67" s="14" t="s">
        <v>519</v>
      </c>
      <c r="C67" s="21" t="s">
        <v>518</v>
      </c>
      <c r="D67" s="14"/>
      <c r="E67" s="14" t="s">
        <v>462</v>
      </c>
      <c r="F67" s="63" t="str">
        <f aca="false">CONCATENATE(C67,D67,E67)</f>
        <v>КТП 10 (6) кВ столбового типа, количество Т (АТ) шт. и мощность кВА:1 x 25</v>
      </c>
      <c r="G67" s="17" t="n">
        <v>477.82</v>
      </c>
      <c r="H67" s="65" t="n">
        <f aca="false">G67-I67-J67-K67</f>
        <v>180.08</v>
      </c>
      <c r="I67" s="66" t="n">
        <v>228.99</v>
      </c>
      <c r="J67" s="66" t="n">
        <v>60.08</v>
      </c>
      <c r="K67" s="66" t="n">
        <v>8.67</v>
      </c>
      <c r="L67" s="65" t="n">
        <f aca="false">G67*1000</f>
        <v>477820</v>
      </c>
      <c r="M67" s="65" t="n">
        <f aca="false">H67*1000</f>
        <v>180080</v>
      </c>
      <c r="N67" s="65" t="n">
        <f aca="false">I67*1000</f>
        <v>228990</v>
      </c>
      <c r="O67" s="65" t="n">
        <f aca="false">J67*1000</f>
        <v>60080</v>
      </c>
      <c r="P67" s="65" t="n">
        <f aca="false">K67*1000</f>
        <v>8670</v>
      </c>
      <c r="Q67" s="66" t="n">
        <v>1.11</v>
      </c>
      <c r="R67" s="65" t="n">
        <v>1</v>
      </c>
      <c r="S67" s="66" t="n">
        <v>1.07816317063964</v>
      </c>
      <c r="T67" s="65" t="n">
        <f aca="false">Q67*R67*S67</f>
        <v>1.19676111941</v>
      </c>
      <c r="U67" s="65" t="n">
        <f aca="false">SUM(V67:Z67)</f>
        <v>604232.667724665</v>
      </c>
      <c r="V67" s="65" t="n">
        <f aca="false">M67*T67</f>
        <v>215512.742383353</v>
      </c>
      <c r="W67" s="65" t="n">
        <f aca="false">N67*T67</f>
        <v>274046.328733696</v>
      </c>
      <c r="X67" s="65" t="n">
        <f aca="false">O67*T67</f>
        <v>71901.4080541528</v>
      </c>
      <c r="Y67" s="65" t="n">
        <f aca="false">(V67+W67+X67)*5.77%</f>
        <v>32396.2696481783</v>
      </c>
      <c r="Z67" s="65" t="n">
        <f aca="false">P67*T67</f>
        <v>10375.9189052847</v>
      </c>
      <c r="AA67" s="65" t="e">
        <f aca="false">SUM(AB67:AE67)</f>
        <v>#REF!</v>
      </c>
      <c r="AB67" s="65" t="e">
        <f aca="false">M67*#REF!</f>
        <v>#REF!</v>
      </c>
      <c r="AC67" s="65" t="e">
        <f aca="false">N67*#REF!</f>
        <v>#REF!</v>
      </c>
      <c r="AD67" s="65" t="e">
        <f aca="false">O67*#REF!</f>
        <v>#REF!</v>
      </c>
      <c r="AE67" s="65" t="e">
        <f aca="false">P67*#REF!</f>
        <v>#REF!</v>
      </c>
      <c r="AF67" s="65" t="e">
        <f aca="false">SUM(AG67:AJ67)</f>
        <v>#REF!</v>
      </c>
      <c r="AG67" s="65" t="e">
        <f aca="false">M67*#REF!</f>
        <v>#REF!</v>
      </c>
      <c r="AH67" s="65" t="e">
        <f aca="false">N67*#REF!</f>
        <v>#REF!</v>
      </c>
      <c r="AI67" s="65" t="e">
        <f aca="false">O67*#REF!</f>
        <v>#REF!</v>
      </c>
      <c r="AJ67" s="65" t="e">
        <f aca="false">P67*#REF!</f>
        <v>#REF!</v>
      </c>
    </row>
    <row r="68" s="5" customFormat="true" ht="30.75" hidden="false" customHeight="false" outlineLevel="0" collapsed="false">
      <c r="A68" s="21" t="n">
        <v>3</v>
      </c>
      <c r="B68" s="14" t="s">
        <v>520</v>
      </c>
      <c r="C68" s="21" t="s">
        <v>518</v>
      </c>
      <c r="D68" s="14"/>
      <c r="E68" s="14" t="s">
        <v>464</v>
      </c>
      <c r="F68" s="63" t="str">
        <f aca="false">CONCATENATE(C68,D68,E68)</f>
        <v>КТП 10 (6) кВ столбового типа, количество Т (АТ) шт. и мощность кВА:1 x 40</v>
      </c>
      <c r="G68" s="17" t="n">
        <v>495.29</v>
      </c>
      <c r="H68" s="65" t="n">
        <f aca="false">G68-I68-J68-K68</f>
        <v>181.05</v>
      </c>
      <c r="I68" s="66" t="n">
        <v>245.13</v>
      </c>
      <c r="J68" s="66" t="n">
        <v>60.08</v>
      </c>
      <c r="K68" s="66" t="n">
        <v>9.03</v>
      </c>
      <c r="L68" s="65" t="n">
        <f aca="false">G68*1000</f>
        <v>495290</v>
      </c>
      <c r="M68" s="65" t="n">
        <f aca="false">H68*1000</f>
        <v>181050</v>
      </c>
      <c r="N68" s="65" t="n">
        <f aca="false">I68*1000</f>
        <v>245130</v>
      </c>
      <c r="O68" s="65" t="n">
        <f aca="false">J68*1000</f>
        <v>60080</v>
      </c>
      <c r="P68" s="65" t="n">
        <f aca="false">K68*1000</f>
        <v>9030</v>
      </c>
      <c r="Q68" s="66" t="n">
        <v>1.11</v>
      </c>
      <c r="R68" s="65" t="n">
        <v>1</v>
      </c>
      <c r="S68" s="66" t="n">
        <v>1.07816317063964</v>
      </c>
      <c r="T68" s="65" t="n">
        <f aca="false">Q68*R68*S68</f>
        <v>1.19676111941</v>
      </c>
      <c r="U68" s="65" t="n">
        <f aca="false">SUM(V68:Z68)</f>
        <v>626321.583305612</v>
      </c>
      <c r="V68" s="65" t="n">
        <f aca="false">M68*T68</f>
        <v>216673.600669181</v>
      </c>
      <c r="W68" s="65" t="n">
        <f aca="false">N68*T68</f>
        <v>293362.053200973</v>
      </c>
      <c r="X68" s="65" t="n">
        <f aca="false">O68*T68</f>
        <v>71901.4080541528</v>
      </c>
      <c r="Y68" s="65" t="n">
        <f aca="false">(V68+W68+X68)*5.77%</f>
        <v>33577.7684730325</v>
      </c>
      <c r="Z68" s="65" t="n">
        <f aca="false">P68*T68</f>
        <v>10806.7529082723</v>
      </c>
      <c r="AA68" s="65" t="e">
        <f aca="false">SUM(AB68:AE68)</f>
        <v>#REF!</v>
      </c>
      <c r="AB68" s="65" t="e">
        <f aca="false">M68*#REF!</f>
        <v>#REF!</v>
      </c>
      <c r="AC68" s="65" t="e">
        <f aca="false">N68*#REF!</f>
        <v>#REF!</v>
      </c>
      <c r="AD68" s="65" t="e">
        <f aca="false">O68*#REF!</f>
        <v>#REF!</v>
      </c>
      <c r="AE68" s="65" t="e">
        <f aca="false">P68*#REF!</f>
        <v>#REF!</v>
      </c>
      <c r="AF68" s="65" t="e">
        <f aca="false">SUM(AG68:AJ68)</f>
        <v>#REF!</v>
      </c>
      <c r="AG68" s="65" t="e">
        <f aca="false">M68*#REF!</f>
        <v>#REF!</v>
      </c>
      <c r="AH68" s="65" t="e">
        <f aca="false">N68*#REF!</f>
        <v>#REF!</v>
      </c>
      <c r="AI68" s="65" t="e">
        <f aca="false">O68*#REF!</f>
        <v>#REF!</v>
      </c>
      <c r="AJ68" s="65" t="e">
        <f aca="false">P68*#REF!</f>
        <v>#REF!</v>
      </c>
    </row>
    <row r="69" s="5" customFormat="true" ht="30.75" hidden="false" customHeight="false" outlineLevel="0" collapsed="false">
      <c r="A69" s="21" t="n">
        <v>4</v>
      </c>
      <c r="B69" s="14" t="s">
        <v>521</v>
      </c>
      <c r="C69" s="21" t="s">
        <v>518</v>
      </c>
      <c r="D69" s="14"/>
      <c r="E69" s="14" t="s">
        <v>466</v>
      </c>
      <c r="F69" s="63" t="str">
        <f aca="false">CONCATENATE(C69,D69,E69)</f>
        <v>КТП 10 (6) кВ столбового типа, количество Т (АТ) шт. и мощность кВА:1 x 63</v>
      </c>
      <c r="G69" s="17" t="n">
        <v>514.06</v>
      </c>
      <c r="H69" s="65" t="n">
        <f aca="false">G69-I69-J69-K69</f>
        <v>182.09</v>
      </c>
      <c r="I69" s="66" t="n">
        <v>262.47</v>
      </c>
      <c r="J69" s="66" t="n">
        <v>60.08</v>
      </c>
      <c r="K69" s="66" t="n">
        <v>9.42</v>
      </c>
      <c r="L69" s="65" t="n">
        <f aca="false">G69*1000</f>
        <v>514060</v>
      </c>
      <c r="M69" s="65" t="n">
        <f aca="false">H69*1000</f>
        <v>182090</v>
      </c>
      <c r="N69" s="65" t="n">
        <f aca="false">I69*1000</f>
        <v>262470</v>
      </c>
      <c r="O69" s="65" t="n">
        <f aca="false">J69*1000</f>
        <v>60080</v>
      </c>
      <c r="P69" s="65" t="n">
        <f aca="false">K69*1000</f>
        <v>9420</v>
      </c>
      <c r="Q69" s="66" t="n">
        <v>1.11</v>
      </c>
      <c r="R69" s="65" t="n">
        <v>1</v>
      </c>
      <c r="S69" s="66" t="n">
        <v>1.07816317063964</v>
      </c>
      <c r="T69" s="65" t="n">
        <f aca="false">Q69*R69*S69</f>
        <v>1.19676111941</v>
      </c>
      <c r="U69" s="65" t="n">
        <f aca="false">SUM(V69:Z69)</f>
        <v>650053.985799861</v>
      </c>
      <c r="V69" s="65" t="n">
        <f aca="false">M69*T69</f>
        <v>217918.232233367</v>
      </c>
      <c r="W69" s="65" t="n">
        <f aca="false">N69*T69</f>
        <v>314113.891011543</v>
      </c>
      <c r="X69" s="65" t="n">
        <f aca="false">O69*T69</f>
        <v>71901.4080541528</v>
      </c>
      <c r="Y69" s="65" t="n">
        <f aca="false">(V69+W69+X69)*5.77%</f>
        <v>34846.9647559559</v>
      </c>
      <c r="Z69" s="65" t="n">
        <f aca="false">P69*T69</f>
        <v>11273.4897448422</v>
      </c>
      <c r="AA69" s="65" t="e">
        <f aca="false">SUM(AB69:AE69)</f>
        <v>#REF!</v>
      </c>
      <c r="AB69" s="65" t="e">
        <f aca="false">M69*#REF!</f>
        <v>#REF!</v>
      </c>
      <c r="AC69" s="65" t="e">
        <f aca="false">N69*#REF!</f>
        <v>#REF!</v>
      </c>
      <c r="AD69" s="65" t="e">
        <f aca="false">O69*#REF!</f>
        <v>#REF!</v>
      </c>
      <c r="AE69" s="65" t="e">
        <f aca="false">P69*#REF!</f>
        <v>#REF!</v>
      </c>
      <c r="AF69" s="65" t="e">
        <f aca="false">SUM(AG69:AJ69)</f>
        <v>#REF!</v>
      </c>
      <c r="AG69" s="65" t="e">
        <f aca="false">M69*#REF!</f>
        <v>#REF!</v>
      </c>
      <c r="AH69" s="65" t="e">
        <f aca="false">N69*#REF!</f>
        <v>#REF!</v>
      </c>
      <c r="AI69" s="65" t="e">
        <f aca="false">O69*#REF!</f>
        <v>#REF!</v>
      </c>
      <c r="AJ69" s="65" t="e">
        <f aca="false">P69*#REF!</f>
        <v>#REF!</v>
      </c>
    </row>
    <row r="70" s="5" customFormat="true" ht="30.75" hidden="false" customHeight="false" outlineLevel="0" collapsed="false">
      <c r="A70" s="21" t="n">
        <v>5</v>
      </c>
      <c r="B70" s="14" t="s">
        <v>522</v>
      </c>
      <c r="C70" s="21" t="s">
        <v>518</v>
      </c>
      <c r="D70" s="14"/>
      <c r="E70" s="14" t="s">
        <v>437</v>
      </c>
      <c r="F70" s="63" t="str">
        <f aca="false">CONCATENATE(C70,D70,E70)</f>
        <v>КТП 10 (6) кВ столбового типа, количество Т (АТ) шт. и мощность кВА:1 x 100</v>
      </c>
      <c r="G70" s="17" t="n">
        <v>543.28</v>
      </c>
      <c r="H70" s="65" t="n">
        <f aca="false">G70-I70-J70-K70</f>
        <v>183.75</v>
      </c>
      <c r="I70" s="66" t="n">
        <v>289.43</v>
      </c>
      <c r="J70" s="66" t="n">
        <v>60.08</v>
      </c>
      <c r="K70" s="66" t="n">
        <v>10.02</v>
      </c>
      <c r="L70" s="65" t="n">
        <f aca="false">G70*1000</f>
        <v>543280</v>
      </c>
      <c r="M70" s="65" t="n">
        <f aca="false">H70*1000</f>
        <v>183750</v>
      </c>
      <c r="N70" s="65" t="n">
        <f aca="false">I70*1000</f>
        <v>289430</v>
      </c>
      <c r="O70" s="65" t="n">
        <f aca="false">J70*1000</f>
        <v>60080</v>
      </c>
      <c r="P70" s="65" t="n">
        <f aca="false">K70*1000</f>
        <v>10020</v>
      </c>
      <c r="Q70" s="66" t="n">
        <v>1.11</v>
      </c>
      <c r="R70" s="65" t="n">
        <v>1</v>
      </c>
      <c r="S70" s="66" t="n">
        <v>1.07816317063964</v>
      </c>
      <c r="T70" s="65" t="n">
        <f aca="false">Q70*R70*S70</f>
        <v>1.19676111941</v>
      </c>
      <c r="U70" s="65" t="n">
        <f aca="false">SUM(V70:Z70)</f>
        <v>686999.645905826</v>
      </c>
      <c r="V70" s="65" t="n">
        <f aca="false">M70*T70</f>
        <v>219904.855691588</v>
      </c>
      <c r="W70" s="65" t="n">
        <f aca="false">N70*T70</f>
        <v>346378.570790837</v>
      </c>
      <c r="X70" s="65" t="n">
        <f aca="false">O70*T70</f>
        <v>71901.4080541528</v>
      </c>
      <c r="Y70" s="65" t="n">
        <f aca="false">(V70+W70+X70)*5.77%</f>
        <v>36823.2649527605</v>
      </c>
      <c r="Z70" s="65" t="n">
        <f aca="false">P70*T70</f>
        <v>11991.5464164882</v>
      </c>
      <c r="AA70" s="65" t="e">
        <f aca="false">SUM(AB70:AE70)</f>
        <v>#REF!</v>
      </c>
      <c r="AB70" s="65" t="e">
        <f aca="false">M70*#REF!</f>
        <v>#REF!</v>
      </c>
      <c r="AC70" s="65" t="e">
        <f aca="false">N70*#REF!</f>
        <v>#REF!</v>
      </c>
      <c r="AD70" s="65" t="e">
        <f aca="false">O70*#REF!</f>
        <v>#REF!</v>
      </c>
      <c r="AE70" s="65" t="e">
        <f aca="false">P70*#REF!</f>
        <v>#REF!</v>
      </c>
      <c r="AF70" s="65" t="e">
        <f aca="false">SUM(AG70:AJ70)</f>
        <v>#REF!</v>
      </c>
      <c r="AG70" s="65" t="e">
        <f aca="false">M70*#REF!</f>
        <v>#REF!</v>
      </c>
      <c r="AH70" s="65" t="e">
        <f aca="false">N70*#REF!</f>
        <v>#REF!</v>
      </c>
      <c r="AI70" s="65" t="e">
        <f aca="false">O70*#REF!</f>
        <v>#REF!</v>
      </c>
      <c r="AJ70" s="65" t="e">
        <f aca="false">P70*#REF!</f>
        <v>#REF!</v>
      </c>
    </row>
    <row r="71" s="5" customFormat="true" ht="18" hidden="false" customHeight="true" outlineLevel="0" collapsed="false">
      <c r="A71" s="61" t="s">
        <v>523</v>
      </c>
      <c r="F71" s="63"/>
      <c r="G71" s="62"/>
      <c r="H71" s="65"/>
      <c r="I71" s="66"/>
      <c r="J71" s="66"/>
      <c r="K71" s="66"/>
      <c r="L71" s="65"/>
      <c r="M71" s="65"/>
      <c r="N71" s="65"/>
      <c r="O71" s="65"/>
      <c r="P71" s="65"/>
      <c r="Q71" s="66" t="n">
        <v>1.11</v>
      </c>
      <c r="R71" s="65"/>
      <c r="S71" s="66" t="n">
        <v>1.07816317063964</v>
      </c>
      <c r="T71" s="65"/>
      <c r="U71" s="65"/>
      <c r="V71" s="65"/>
      <c r="W71" s="65"/>
      <c r="X71" s="65"/>
      <c r="Y71" s="65" t="n">
        <f aca="false">(V71+W71+X71)*5.77%</f>
        <v>0</v>
      </c>
      <c r="Z71" s="65"/>
      <c r="AA71" s="65" t="e">
        <f aca="false">SUM(AB71:AE71)</f>
        <v>#REF!</v>
      </c>
      <c r="AB71" s="65" t="e">
        <f aca="false">M71*#REF!</f>
        <v>#REF!</v>
      </c>
      <c r="AC71" s="65" t="e">
        <f aca="false">N71*#REF!</f>
        <v>#REF!</v>
      </c>
      <c r="AD71" s="65" t="e">
        <f aca="false">O71*#REF!</f>
        <v>#REF!</v>
      </c>
      <c r="AE71" s="65" t="e">
        <f aca="false">P71*#REF!</f>
        <v>#REF!</v>
      </c>
      <c r="AF71" s="65" t="e">
        <f aca="false">SUM(AG71:AJ71)</f>
        <v>#REF!</v>
      </c>
      <c r="AG71" s="65" t="e">
        <f aca="false">M71*#REF!</f>
        <v>#REF!</v>
      </c>
      <c r="AH71" s="65" t="e">
        <f aca="false">N71*#REF!</f>
        <v>#REF!</v>
      </c>
      <c r="AI71" s="65" t="e">
        <f aca="false">O71*#REF!</f>
        <v>#REF!</v>
      </c>
      <c r="AJ71" s="65" t="e">
        <f aca="false">P71*#REF!</f>
        <v>#REF!</v>
      </c>
    </row>
    <row r="72" s="5" customFormat="true" ht="30.75" hidden="false" customHeight="false" outlineLevel="0" collapsed="false">
      <c r="A72" s="21" t="n">
        <v>1</v>
      </c>
      <c r="B72" s="14" t="s">
        <v>524</v>
      </c>
      <c r="C72" s="21" t="s">
        <v>525</v>
      </c>
      <c r="D72" s="14"/>
      <c r="E72" s="14" t="s">
        <v>460</v>
      </c>
      <c r="F72" s="63" t="str">
        <f aca="false">CONCATENATE(C72,D72,E72)</f>
        <v>КТП 10 (6) кВ мачтового типа, количество Т (АТ) шт. и мощность кВА:1 x 16</v>
      </c>
      <c r="G72" s="17" t="n">
        <v>467.89</v>
      </c>
      <c r="H72" s="65" t="n">
        <f aca="false">G72-I72-J72-K72</f>
        <v>210.18</v>
      </c>
      <c r="I72" s="66" t="n">
        <v>184.08</v>
      </c>
      <c r="J72" s="66" t="n">
        <v>65.57</v>
      </c>
      <c r="K72" s="66" t="n">
        <v>8.06</v>
      </c>
      <c r="L72" s="65" t="n">
        <f aca="false">G72*1000</f>
        <v>467890</v>
      </c>
      <c r="M72" s="65" t="n">
        <f aca="false">H72*1000</f>
        <v>210180</v>
      </c>
      <c r="N72" s="65" t="n">
        <f aca="false">I72*1000</f>
        <v>184080</v>
      </c>
      <c r="O72" s="65" t="n">
        <f aca="false">J72*1000</f>
        <v>65570</v>
      </c>
      <c r="P72" s="65" t="n">
        <f aca="false">K72*1000</f>
        <v>8060</v>
      </c>
      <c r="Q72" s="66" t="n">
        <v>1.11</v>
      </c>
      <c r="R72" s="65" t="n">
        <v>1</v>
      </c>
      <c r="S72" s="66" t="n">
        <v>1.07816317063964</v>
      </c>
      <c r="T72" s="65" t="n">
        <f aca="false">Q72*R72*S72</f>
        <v>1.19676111941</v>
      </c>
      <c r="U72" s="65" t="n">
        <f aca="false">SUM(V72:Z72)</f>
        <v>591705.254762305</v>
      </c>
      <c r="V72" s="65" t="n">
        <f aca="false">M72*T72</f>
        <v>251535.252077594</v>
      </c>
      <c r="W72" s="65" t="n">
        <f aca="false">N72*T72</f>
        <v>220299.786860993</v>
      </c>
      <c r="X72" s="65" t="n">
        <f aca="false">O72*T72</f>
        <v>78471.6265997137</v>
      </c>
      <c r="Y72" s="65" t="n">
        <f aca="false">(V72+W72+X72)*5.77%</f>
        <v>31752.6946015599</v>
      </c>
      <c r="Z72" s="65" t="n">
        <f aca="false">P72*T72</f>
        <v>9645.8946224446</v>
      </c>
      <c r="AA72" s="65" t="e">
        <f aca="false">SUM(AB72:AE72)</f>
        <v>#REF!</v>
      </c>
      <c r="AB72" s="65" t="e">
        <f aca="false">M72*#REF!</f>
        <v>#REF!</v>
      </c>
      <c r="AC72" s="65" t="e">
        <f aca="false">N72*#REF!</f>
        <v>#REF!</v>
      </c>
      <c r="AD72" s="65" t="e">
        <f aca="false">O72*#REF!</f>
        <v>#REF!</v>
      </c>
      <c r="AE72" s="65" t="e">
        <f aca="false">P72*#REF!</f>
        <v>#REF!</v>
      </c>
      <c r="AF72" s="65" t="e">
        <f aca="false">SUM(AG72:AJ72)</f>
        <v>#REF!</v>
      </c>
      <c r="AG72" s="65" t="e">
        <f aca="false">M72*#REF!</f>
        <v>#REF!</v>
      </c>
      <c r="AH72" s="65" t="e">
        <f aca="false">N72*#REF!</f>
        <v>#REF!</v>
      </c>
      <c r="AI72" s="65" t="e">
        <f aca="false">O72*#REF!</f>
        <v>#REF!</v>
      </c>
      <c r="AJ72" s="65" t="e">
        <f aca="false">P72*#REF!</f>
        <v>#REF!</v>
      </c>
    </row>
    <row r="73" s="5" customFormat="true" ht="30.75" hidden="false" customHeight="false" outlineLevel="0" collapsed="false">
      <c r="A73" s="21" t="n">
        <v>2</v>
      </c>
      <c r="B73" s="14" t="s">
        <v>526</v>
      </c>
      <c r="C73" s="21" t="s">
        <v>525</v>
      </c>
      <c r="D73" s="14"/>
      <c r="E73" s="14" t="s">
        <v>462</v>
      </c>
      <c r="F73" s="63" t="str">
        <f aca="false">CONCATENATE(C73,D73,E73)</f>
        <v>КТП 10 (6) кВ мачтового типа, количество Т (АТ) шт. и мощность кВА:1 x 25</v>
      </c>
      <c r="G73" s="17" t="n">
        <v>486.77</v>
      </c>
      <c r="H73" s="65" t="n">
        <f aca="false">G73-I73-J73-K73</f>
        <v>212.44</v>
      </c>
      <c r="I73" s="66" t="n">
        <v>200.33</v>
      </c>
      <c r="J73" s="66" t="n">
        <v>65.57</v>
      </c>
      <c r="K73" s="66" t="n">
        <v>8.43</v>
      </c>
      <c r="L73" s="65" t="n">
        <f aca="false">G73*1000</f>
        <v>486770</v>
      </c>
      <c r="M73" s="65" t="n">
        <f aca="false">H73*1000</f>
        <v>212440</v>
      </c>
      <c r="N73" s="65" t="n">
        <f aca="false">I73*1000</f>
        <v>200330</v>
      </c>
      <c r="O73" s="65" t="n">
        <f aca="false">J73*1000</f>
        <v>65570</v>
      </c>
      <c r="P73" s="65" t="n">
        <f aca="false">K73*1000</f>
        <v>8430</v>
      </c>
      <c r="Q73" s="66" t="n">
        <v>1.11</v>
      </c>
      <c r="R73" s="65" t="n">
        <v>1</v>
      </c>
      <c r="S73" s="66" t="n">
        <v>1.07816317063964</v>
      </c>
      <c r="T73" s="65" t="n">
        <f aca="false">Q73*R73*S73</f>
        <v>1.19676111941</v>
      </c>
      <c r="U73" s="65" t="n">
        <f aca="false">SUM(V73:Z73)</f>
        <v>615578.277884846</v>
      </c>
      <c r="V73" s="65" t="n">
        <f aca="false">M73*T73</f>
        <v>254239.93220746</v>
      </c>
      <c r="W73" s="65" t="n">
        <f aca="false">N73*T73</f>
        <v>239747.155051405</v>
      </c>
      <c r="X73" s="65" t="n">
        <f aca="false">O73*T73</f>
        <v>78471.6265997137</v>
      </c>
      <c r="Y73" s="65" t="n">
        <f aca="false">(V73+W73+X73)*5.77%</f>
        <v>33030.86778964</v>
      </c>
      <c r="Z73" s="65" t="n">
        <f aca="false">P73*T73</f>
        <v>10088.6962366263</v>
      </c>
      <c r="AA73" s="65" t="e">
        <f aca="false">SUM(AB73:AE73)</f>
        <v>#REF!</v>
      </c>
      <c r="AB73" s="65" t="e">
        <f aca="false">M73*#REF!</f>
        <v>#REF!</v>
      </c>
      <c r="AC73" s="65" t="e">
        <f aca="false">N73*#REF!</f>
        <v>#REF!</v>
      </c>
      <c r="AD73" s="65" t="e">
        <f aca="false">O73*#REF!</f>
        <v>#REF!</v>
      </c>
      <c r="AE73" s="65" t="e">
        <f aca="false">P73*#REF!</f>
        <v>#REF!</v>
      </c>
      <c r="AF73" s="65" t="e">
        <f aca="false">SUM(AG73:AJ73)</f>
        <v>#REF!</v>
      </c>
      <c r="AG73" s="65" t="e">
        <f aca="false">M73*#REF!</f>
        <v>#REF!</v>
      </c>
      <c r="AH73" s="65" t="e">
        <f aca="false">N73*#REF!</f>
        <v>#REF!</v>
      </c>
      <c r="AI73" s="65" t="e">
        <f aca="false">O73*#REF!</f>
        <v>#REF!</v>
      </c>
      <c r="AJ73" s="65" t="e">
        <f aca="false">P73*#REF!</f>
        <v>#REF!</v>
      </c>
    </row>
    <row r="74" s="5" customFormat="true" ht="30.75" hidden="false" customHeight="false" outlineLevel="0" collapsed="false">
      <c r="A74" s="21" t="n">
        <v>3</v>
      </c>
      <c r="B74" s="14" t="s">
        <v>527</v>
      </c>
      <c r="C74" s="21" t="s">
        <v>525</v>
      </c>
      <c r="D74" s="14"/>
      <c r="E74" s="14" t="s">
        <v>464</v>
      </c>
      <c r="F74" s="63" t="str">
        <f aca="false">CONCATENATE(C74,D74,E74)</f>
        <v>КТП 10 (6) кВ мачтового типа, количество Т (АТ) шт. и мощность кВА:1 x 40</v>
      </c>
      <c r="G74" s="17" t="n">
        <v>505.64</v>
      </c>
      <c r="H74" s="65" t="n">
        <f aca="false">G74-I74-J74-K74</f>
        <v>214.71</v>
      </c>
      <c r="I74" s="66" t="n">
        <v>216.57</v>
      </c>
      <c r="J74" s="66" t="n">
        <v>65.57</v>
      </c>
      <c r="K74" s="66" t="n">
        <v>8.79</v>
      </c>
      <c r="L74" s="65" t="n">
        <f aca="false">G74*1000</f>
        <v>505640</v>
      </c>
      <c r="M74" s="65" t="n">
        <f aca="false">H74*1000</f>
        <v>214710</v>
      </c>
      <c r="N74" s="65" t="n">
        <f aca="false">I74*1000</f>
        <v>216570</v>
      </c>
      <c r="O74" s="65" t="n">
        <f aca="false">J74*1000</f>
        <v>65570</v>
      </c>
      <c r="P74" s="65" t="n">
        <f aca="false">K74*1000</f>
        <v>8790</v>
      </c>
      <c r="Q74" s="66" t="n">
        <v>1.11</v>
      </c>
      <c r="R74" s="65" t="n">
        <v>1</v>
      </c>
      <c r="S74" s="66" t="n">
        <v>1.07816317063964</v>
      </c>
      <c r="T74" s="65" t="n">
        <f aca="false">Q74*R74*S74</f>
        <v>1.19676111941</v>
      </c>
      <c r="U74" s="65" t="n">
        <f aca="false">SUM(V74:Z74)</f>
        <v>639439.333396193</v>
      </c>
      <c r="V74" s="65" t="n">
        <f aca="false">M74*T74</f>
        <v>256956.579948521</v>
      </c>
      <c r="W74" s="65" t="n">
        <f aca="false">N74*T74</f>
        <v>259182.555630624</v>
      </c>
      <c r="X74" s="65" t="n">
        <f aca="false">O74*T74</f>
        <v>78471.6265997137</v>
      </c>
      <c r="Y74" s="65" t="n">
        <f aca="false">(V74+W74+X74)*5.77%</f>
        <v>34309.0409777202</v>
      </c>
      <c r="Z74" s="65" t="n">
        <f aca="false">P74*T74</f>
        <v>10519.5302396139</v>
      </c>
      <c r="AA74" s="65" t="e">
        <f aca="false">SUM(AB74:AE74)</f>
        <v>#REF!</v>
      </c>
      <c r="AB74" s="65" t="e">
        <f aca="false">M74*#REF!</f>
        <v>#REF!</v>
      </c>
      <c r="AC74" s="65" t="e">
        <f aca="false">N74*#REF!</f>
        <v>#REF!</v>
      </c>
      <c r="AD74" s="65" t="e">
        <f aca="false">O74*#REF!</f>
        <v>#REF!</v>
      </c>
      <c r="AE74" s="65" t="e">
        <f aca="false">P74*#REF!</f>
        <v>#REF!</v>
      </c>
      <c r="AF74" s="65" t="e">
        <f aca="false">SUM(AG74:AJ74)</f>
        <v>#REF!</v>
      </c>
      <c r="AG74" s="65" t="e">
        <f aca="false">M74*#REF!</f>
        <v>#REF!</v>
      </c>
      <c r="AH74" s="65" t="e">
        <f aca="false">N74*#REF!</f>
        <v>#REF!</v>
      </c>
      <c r="AI74" s="65" t="e">
        <f aca="false">O74*#REF!</f>
        <v>#REF!</v>
      </c>
      <c r="AJ74" s="65" t="e">
        <f aca="false">P74*#REF!</f>
        <v>#REF!</v>
      </c>
    </row>
    <row r="75" s="5" customFormat="true" ht="30.75" hidden="false" customHeight="false" outlineLevel="0" collapsed="false">
      <c r="A75" s="21" t="n">
        <v>4</v>
      </c>
      <c r="B75" s="14" t="s">
        <v>528</v>
      </c>
      <c r="C75" s="21" t="s">
        <v>525</v>
      </c>
      <c r="D75" s="14"/>
      <c r="E75" s="14" t="s">
        <v>466</v>
      </c>
      <c r="F75" s="63" t="str">
        <f aca="false">CONCATENATE(C75,D75,E75)</f>
        <v>КТП 10 (6) кВ мачтового типа, количество Т (АТ) шт. и мощность кВА:1 x 63</v>
      </c>
      <c r="G75" s="17" t="n">
        <v>523.24</v>
      </c>
      <c r="H75" s="65" t="n">
        <f aca="false">G75-I75-J75-K75</f>
        <v>216.84</v>
      </c>
      <c r="I75" s="66" t="n">
        <v>231.7</v>
      </c>
      <c r="J75" s="66" t="n">
        <v>65.57</v>
      </c>
      <c r="K75" s="66" t="n">
        <v>9.13</v>
      </c>
      <c r="L75" s="65" t="n">
        <f aca="false">G75*1000</f>
        <v>523240</v>
      </c>
      <c r="M75" s="65" t="n">
        <f aca="false">H75*1000</f>
        <v>216840</v>
      </c>
      <c r="N75" s="65" t="n">
        <f aca="false">I75*1000</f>
        <v>231700</v>
      </c>
      <c r="O75" s="65" t="n">
        <f aca="false">J75*1000</f>
        <v>65570</v>
      </c>
      <c r="P75" s="65" t="n">
        <f aca="false">K75*1000</f>
        <v>9130</v>
      </c>
      <c r="Q75" s="66" t="n">
        <v>1.11</v>
      </c>
      <c r="R75" s="65" t="n">
        <v>1</v>
      </c>
      <c r="S75" s="66" t="n">
        <v>1.07816317063964</v>
      </c>
      <c r="T75" s="65" t="n">
        <f aca="false">Q75*R75*S75</f>
        <v>1.19676111941</v>
      </c>
      <c r="U75" s="65" t="n">
        <f aca="false">SUM(V75:Z75)</f>
        <v>661694.185890152</v>
      </c>
      <c r="V75" s="65" t="n">
        <f aca="false">M75*T75</f>
        <v>259505.681132865</v>
      </c>
      <c r="W75" s="65" t="n">
        <f aca="false">N75*T75</f>
        <v>277289.551367297</v>
      </c>
      <c r="X75" s="65" t="n">
        <f aca="false">O75*T75</f>
        <v>78471.6265997137</v>
      </c>
      <c r="Y75" s="65" t="n">
        <f aca="false">(V75+W75+X75)*5.77%</f>
        <v>35500.8977700628</v>
      </c>
      <c r="Z75" s="65" t="n">
        <f aca="false">P75*T75</f>
        <v>10926.4290202133</v>
      </c>
      <c r="AA75" s="65" t="e">
        <f aca="false">SUM(AB75:AE75)</f>
        <v>#REF!</v>
      </c>
      <c r="AB75" s="65" t="e">
        <f aca="false">M75*#REF!</f>
        <v>#REF!</v>
      </c>
      <c r="AC75" s="65" t="e">
        <f aca="false">N75*#REF!</f>
        <v>#REF!</v>
      </c>
      <c r="AD75" s="65" t="e">
        <f aca="false">O75*#REF!</f>
        <v>#REF!</v>
      </c>
      <c r="AE75" s="65" t="e">
        <f aca="false">P75*#REF!</f>
        <v>#REF!</v>
      </c>
      <c r="AF75" s="65" t="e">
        <f aca="false">SUM(AG75:AJ75)</f>
        <v>#REF!</v>
      </c>
      <c r="AG75" s="65" t="e">
        <f aca="false">M75*#REF!</f>
        <v>#REF!</v>
      </c>
      <c r="AH75" s="65" t="e">
        <f aca="false">N75*#REF!</f>
        <v>#REF!</v>
      </c>
      <c r="AI75" s="65" t="e">
        <f aca="false">O75*#REF!</f>
        <v>#REF!</v>
      </c>
      <c r="AJ75" s="65" t="e">
        <f aca="false">P75*#REF!</f>
        <v>#REF!</v>
      </c>
    </row>
    <row r="76" s="5" customFormat="true" ht="30.75" hidden="false" customHeight="false" outlineLevel="0" collapsed="false">
      <c r="A76" s="21" t="n">
        <v>5</v>
      </c>
      <c r="B76" s="14" t="s">
        <v>529</v>
      </c>
      <c r="C76" s="21" t="s">
        <v>525</v>
      </c>
      <c r="D76" s="14"/>
      <c r="E76" s="14" t="s">
        <v>437</v>
      </c>
      <c r="F76" s="63" t="str">
        <f aca="false">CONCATENATE(C76,D76,E76)</f>
        <v>КТП 10 (6) кВ мачтового типа, количество Т (АТ) шт. и мощность кВА:1 x 100</v>
      </c>
      <c r="G76" s="17" t="n">
        <v>551.71</v>
      </c>
      <c r="H76" s="65" t="n">
        <f aca="false">G76-I76-J76-K76</f>
        <v>220.25</v>
      </c>
      <c r="I76" s="66" t="n">
        <v>256.22</v>
      </c>
      <c r="J76" s="66" t="n">
        <v>65.57</v>
      </c>
      <c r="K76" s="66" t="n">
        <v>9.67</v>
      </c>
      <c r="L76" s="65" t="n">
        <f aca="false">G76*1000</f>
        <v>551710</v>
      </c>
      <c r="M76" s="65" t="n">
        <f aca="false">H76*1000</f>
        <v>220250</v>
      </c>
      <c r="N76" s="65" t="n">
        <f aca="false">I76*1000</f>
        <v>256220</v>
      </c>
      <c r="O76" s="65" t="n">
        <f aca="false">J76*1000</f>
        <v>65570</v>
      </c>
      <c r="P76" s="65" t="n">
        <f aca="false">K76*1000</f>
        <v>9670</v>
      </c>
      <c r="Q76" s="66" t="n">
        <v>1.11</v>
      </c>
      <c r="R76" s="65" t="n">
        <v>1</v>
      </c>
      <c r="S76" s="66" t="n">
        <v>1.07816317063964</v>
      </c>
      <c r="T76" s="65" t="n">
        <f aca="false">Q76*R76*S76</f>
        <v>1.19676111941</v>
      </c>
      <c r="U76" s="65" t="n">
        <f aca="false">SUM(V76:Z76)</f>
        <v>697694.628506112</v>
      </c>
      <c r="V76" s="65" t="n">
        <f aca="false">M76*T76</f>
        <v>263586.636550053</v>
      </c>
      <c r="W76" s="65" t="n">
        <f aca="false">N76*T76</f>
        <v>306634.13401523</v>
      </c>
      <c r="X76" s="65" t="n">
        <f aca="false">O76*T76</f>
        <v>78471.6265997137</v>
      </c>
      <c r="Y76" s="65" t="n">
        <f aca="false">(V76+W76+X76)*5.77%</f>
        <v>37429.5513164203</v>
      </c>
      <c r="Z76" s="65" t="n">
        <f aca="false">P76*T76</f>
        <v>11572.6800246947</v>
      </c>
      <c r="AA76" s="65" t="e">
        <f aca="false">SUM(AB76:AE76)</f>
        <v>#REF!</v>
      </c>
      <c r="AB76" s="65" t="e">
        <f aca="false">M76*#REF!</f>
        <v>#REF!</v>
      </c>
      <c r="AC76" s="65" t="e">
        <f aca="false">N76*#REF!</f>
        <v>#REF!</v>
      </c>
      <c r="AD76" s="65" t="e">
        <f aca="false">O76*#REF!</f>
        <v>#REF!</v>
      </c>
      <c r="AE76" s="65" t="e">
        <f aca="false">P76*#REF!</f>
        <v>#REF!</v>
      </c>
      <c r="AF76" s="65" t="e">
        <f aca="false">SUM(AG76:AJ76)</f>
        <v>#REF!</v>
      </c>
      <c r="AG76" s="65" t="e">
        <f aca="false">M76*#REF!</f>
        <v>#REF!</v>
      </c>
      <c r="AH76" s="65" t="e">
        <f aca="false">N76*#REF!</f>
        <v>#REF!</v>
      </c>
      <c r="AI76" s="65" t="e">
        <f aca="false">O76*#REF!</f>
        <v>#REF!</v>
      </c>
      <c r="AJ76" s="65" t="e">
        <f aca="false">P76*#REF!</f>
        <v>#REF!</v>
      </c>
    </row>
    <row r="77" s="5" customFormat="true" ht="30.75" hidden="false" customHeight="false" outlineLevel="0" collapsed="false">
      <c r="A77" s="21" t="n">
        <v>6</v>
      </c>
      <c r="B77" s="14" t="s">
        <v>530</v>
      </c>
      <c r="C77" s="21" t="s">
        <v>525</v>
      </c>
      <c r="D77" s="14"/>
      <c r="E77" s="14" t="s">
        <v>439</v>
      </c>
      <c r="F77" s="63" t="str">
        <f aca="false">CONCATENATE(C77,D77,E77)</f>
        <v>КТП 10 (6) кВ мачтового типа, количество Т (АТ) шт. и мощность кВА:1 x 160</v>
      </c>
      <c r="G77" s="17" t="n">
        <v>618.87</v>
      </c>
      <c r="H77" s="65" t="n">
        <f aca="false">G77-I77-J77-K77</f>
        <v>228.32</v>
      </c>
      <c r="I77" s="66" t="n">
        <v>314.01</v>
      </c>
      <c r="J77" s="66" t="n">
        <v>65.57</v>
      </c>
      <c r="K77" s="66" t="n">
        <v>10.97</v>
      </c>
      <c r="L77" s="65" t="n">
        <f aca="false">G77*1000</f>
        <v>618870</v>
      </c>
      <c r="M77" s="65" t="n">
        <f aca="false">H77*1000</f>
        <v>228320</v>
      </c>
      <c r="N77" s="65" t="n">
        <f aca="false">I77*1000</f>
        <v>314010</v>
      </c>
      <c r="O77" s="65" t="n">
        <f aca="false">J77*1000</f>
        <v>65570</v>
      </c>
      <c r="P77" s="65" t="n">
        <f aca="false">K77*1000</f>
        <v>10970</v>
      </c>
      <c r="Q77" s="66" t="n">
        <v>1.11</v>
      </c>
      <c r="R77" s="65" t="n">
        <v>1</v>
      </c>
      <c r="S77" s="66" t="n">
        <v>1.07816317063964</v>
      </c>
      <c r="T77" s="65" t="n">
        <f aca="false">Q77*R77*S77</f>
        <v>1.19676111941</v>
      </c>
      <c r="U77" s="65" t="n">
        <f aca="false">SUM(V77:Z77)</f>
        <v>782616.943544302</v>
      </c>
      <c r="V77" s="65" t="n">
        <f aca="false">M77*T77</f>
        <v>273244.498783691</v>
      </c>
      <c r="W77" s="65" t="n">
        <f aca="false">N77*T77</f>
        <v>375794.959105934</v>
      </c>
      <c r="X77" s="65" t="n">
        <f aca="false">O77*T77</f>
        <v>78471.6265997137</v>
      </c>
      <c r="Y77" s="65" t="n">
        <f aca="false">(V77+W77+X77)*5.77%</f>
        <v>41977.3895750349</v>
      </c>
      <c r="Z77" s="65" t="n">
        <f aca="false">P77*T77</f>
        <v>13128.4694799277</v>
      </c>
      <c r="AA77" s="65" t="e">
        <f aca="false">SUM(AB77:AE77)</f>
        <v>#REF!</v>
      </c>
      <c r="AB77" s="65" t="e">
        <f aca="false">M77*#REF!</f>
        <v>#REF!</v>
      </c>
      <c r="AC77" s="65" t="e">
        <f aca="false">N77*#REF!</f>
        <v>#REF!</v>
      </c>
      <c r="AD77" s="65" t="e">
        <f aca="false">O77*#REF!</f>
        <v>#REF!</v>
      </c>
      <c r="AE77" s="65" t="e">
        <f aca="false">P77*#REF!</f>
        <v>#REF!</v>
      </c>
      <c r="AF77" s="65" t="e">
        <f aca="false">SUM(AG77:AJ77)</f>
        <v>#REF!</v>
      </c>
      <c r="AG77" s="65" t="e">
        <f aca="false">M77*#REF!</f>
        <v>#REF!</v>
      </c>
      <c r="AH77" s="65" t="e">
        <f aca="false">N77*#REF!</f>
        <v>#REF!</v>
      </c>
      <c r="AI77" s="65" t="e">
        <f aca="false">O77*#REF!</f>
        <v>#REF!</v>
      </c>
      <c r="AJ77" s="65" t="e">
        <f aca="false">P77*#REF!</f>
        <v>#REF!</v>
      </c>
    </row>
    <row r="78" s="5" customFormat="true" ht="30.75" hidden="false" customHeight="false" outlineLevel="0" collapsed="false">
      <c r="A78" s="21" t="n">
        <v>7</v>
      </c>
      <c r="B78" s="14" t="s">
        <v>531</v>
      </c>
      <c r="C78" s="21" t="s">
        <v>525</v>
      </c>
      <c r="D78" s="14"/>
      <c r="E78" s="14" t="s">
        <v>441</v>
      </c>
      <c r="F78" s="63" t="str">
        <f aca="false">CONCATENATE(C78,D78,E78)</f>
        <v>КТП 10 (6) кВ мачтового типа, количество Т (АТ) шт. и мощность кВА:1 x 250</v>
      </c>
      <c r="G78" s="17" t="n">
        <v>734.79</v>
      </c>
      <c r="H78" s="65" t="n">
        <f aca="false">G78-I78-J78-K78</f>
        <v>241.52</v>
      </c>
      <c r="I78" s="66" t="n">
        <v>408.59</v>
      </c>
      <c r="J78" s="66" t="n">
        <v>71.6</v>
      </c>
      <c r="K78" s="66" t="n">
        <v>13.08</v>
      </c>
      <c r="L78" s="65" t="n">
        <f aca="false">G78*1000</f>
        <v>734790</v>
      </c>
      <c r="M78" s="65" t="n">
        <f aca="false">H78*1000</f>
        <v>241520</v>
      </c>
      <c r="N78" s="65" t="n">
        <f aca="false">I78*1000</f>
        <v>408590</v>
      </c>
      <c r="O78" s="65" t="n">
        <f aca="false">J78*1000</f>
        <v>71600</v>
      </c>
      <c r="P78" s="65" t="n">
        <f aca="false">K78*1000</f>
        <v>13080</v>
      </c>
      <c r="Q78" s="66" t="n">
        <v>1.11</v>
      </c>
      <c r="R78" s="65" t="n">
        <v>1</v>
      </c>
      <c r="S78" s="66" t="n">
        <v>1.07816317063964</v>
      </c>
      <c r="T78" s="65" t="n">
        <f aca="false">Q78*R78*S78</f>
        <v>1.19676111941</v>
      </c>
      <c r="U78" s="65" t="n">
        <f aca="false">SUM(V78:Z78)</f>
        <v>929204.427705412</v>
      </c>
      <c r="V78" s="65" t="n">
        <f aca="false">M78*T78</f>
        <v>289041.745559903</v>
      </c>
      <c r="W78" s="65" t="n">
        <f aca="false">N78*T78</f>
        <v>488984.625779732</v>
      </c>
      <c r="X78" s="65" t="n">
        <f aca="false">O78*T78</f>
        <v>85688.096149756</v>
      </c>
      <c r="Y78" s="65" t="n">
        <f aca="false">(V78+W78+X78)*5.77%</f>
        <v>49836.3247741379</v>
      </c>
      <c r="Z78" s="65" t="n">
        <f aca="false">P78*T78</f>
        <v>15653.6354418828</v>
      </c>
      <c r="AA78" s="65" t="e">
        <f aca="false">SUM(AB78:AE78)</f>
        <v>#REF!</v>
      </c>
      <c r="AB78" s="65" t="e">
        <f aca="false">M78*#REF!</f>
        <v>#REF!</v>
      </c>
      <c r="AC78" s="65" t="e">
        <f aca="false">N78*#REF!</f>
        <v>#REF!</v>
      </c>
      <c r="AD78" s="65" t="e">
        <f aca="false">O78*#REF!</f>
        <v>#REF!</v>
      </c>
      <c r="AE78" s="65" t="e">
        <f aca="false">P78*#REF!</f>
        <v>#REF!</v>
      </c>
      <c r="AF78" s="65" t="e">
        <f aca="false">SUM(AG78:AJ78)</f>
        <v>#REF!</v>
      </c>
      <c r="AG78" s="65" t="e">
        <f aca="false">M78*#REF!</f>
        <v>#REF!</v>
      </c>
      <c r="AH78" s="65" t="e">
        <f aca="false">N78*#REF!</f>
        <v>#REF!</v>
      </c>
      <c r="AI78" s="65" t="e">
        <f aca="false">O78*#REF!</f>
        <v>#REF!</v>
      </c>
      <c r="AJ78" s="65" t="e">
        <f aca="false">P78*#REF!</f>
        <v>#REF!</v>
      </c>
    </row>
    <row r="79" s="5" customFormat="true" ht="15" hidden="false" customHeight="false" outlineLevel="0" collapsed="false">
      <c r="A79" s="61" t="s">
        <v>532</v>
      </c>
      <c r="F79" s="63"/>
      <c r="G79" s="62"/>
      <c r="H79" s="65"/>
      <c r="I79" s="66"/>
      <c r="J79" s="66"/>
      <c r="K79" s="66"/>
      <c r="L79" s="65"/>
      <c r="M79" s="65"/>
      <c r="N79" s="65"/>
      <c r="O79" s="65"/>
      <c r="P79" s="65"/>
      <c r="Q79" s="66" t="n">
        <v>1.11</v>
      </c>
      <c r="R79" s="65"/>
      <c r="S79" s="66" t="n">
        <v>1.07816317063964</v>
      </c>
      <c r="T79" s="65"/>
      <c r="U79" s="65"/>
      <c r="V79" s="65"/>
      <c r="W79" s="65"/>
      <c r="X79" s="65"/>
      <c r="Y79" s="65" t="n">
        <f aca="false">(V79+W79+X79)*5.77%</f>
        <v>0</v>
      </c>
      <c r="Z79" s="65"/>
      <c r="AA79" s="65" t="e">
        <f aca="false">SUM(AB79:AE79)</f>
        <v>#REF!</v>
      </c>
      <c r="AB79" s="65" t="e">
        <f aca="false">M79*#REF!</f>
        <v>#REF!</v>
      </c>
      <c r="AC79" s="65" t="e">
        <f aca="false">N79*#REF!</f>
        <v>#REF!</v>
      </c>
      <c r="AD79" s="65" t="e">
        <f aca="false">O79*#REF!</f>
        <v>#REF!</v>
      </c>
      <c r="AE79" s="65" t="e">
        <f aca="false">P79*#REF!</f>
        <v>#REF!</v>
      </c>
      <c r="AF79" s="65" t="e">
        <f aca="false">SUM(AG79:AJ79)</f>
        <v>#REF!</v>
      </c>
      <c r="AG79" s="65" t="e">
        <f aca="false">M79*#REF!</f>
        <v>#REF!</v>
      </c>
      <c r="AH79" s="65" t="e">
        <f aca="false">N79*#REF!</f>
        <v>#REF!</v>
      </c>
      <c r="AI79" s="65" t="e">
        <f aca="false">O79*#REF!</f>
        <v>#REF!</v>
      </c>
      <c r="AJ79" s="65" t="e">
        <f aca="false">P79*#REF!</f>
        <v>#REF!</v>
      </c>
    </row>
    <row r="80" s="5" customFormat="true" ht="30.75" hidden="false" customHeight="false" outlineLevel="0" collapsed="false">
      <c r="A80" s="14" t="n">
        <v>1</v>
      </c>
      <c r="B80" s="14" t="s">
        <v>533</v>
      </c>
      <c r="C80" s="21" t="s">
        <v>534</v>
      </c>
      <c r="D80" s="14"/>
      <c r="E80" s="14" t="s">
        <v>535</v>
      </c>
      <c r="F80" s="63" t="str">
        <f aca="false">CONCATENATE(C80,D80,E80)</f>
        <v>РП 10 (6) кВ:количество ячеек 7</v>
      </c>
      <c r="G80" s="64" t="n">
        <v>27180.86</v>
      </c>
      <c r="H80" s="65" t="n">
        <f aca="false">G80-I80-J80-K80</f>
        <v>10960.53</v>
      </c>
      <c r="I80" s="66" t="n">
        <v>14389.85</v>
      </c>
      <c r="J80" s="66" t="n">
        <v>1317.27</v>
      </c>
      <c r="K80" s="66" t="n">
        <v>513.21</v>
      </c>
      <c r="L80" s="65" t="n">
        <f aca="false">G80*1000</f>
        <v>27180860</v>
      </c>
      <c r="M80" s="65" t="n">
        <f aca="false">H80*1000</f>
        <v>10960530</v>
      </c>
      <c r="N80" s="65" t="n">
        <f aca="false">I80*1000</f>
        <v>14389850</v>
      </c>
      <c r="O80" s="65" t="n">
        <f aca="false">J80*1000</f>
        <v>1317270</v>
      </c>
      <c r="P80" s="65" t="n">
        <f aca="false">K80*1000</f>
        <v>513210</v>
      </c>
      <c r="Q80" s="66" t="n">
        <v>1.11</v>
      </c>
      <c r="R80" s="65" t="n">
        <v>1</v>
      </c>
      <c r="S80" s="66" t="n">
        <v>1.07816317063964</v>
      </c>
      <c r="T80" s="65" t="n">
        <f aca="false">Q80*R80*S80</f>
        <v>1.19676111941</v>
      </c>
      <c r="U80" s="65" t="n">
        <f aca="false">SUM(V80:Z80)</f>
        <v>34370480.7847567</v>
      </c>
      <c r="V80" s="65" t="n">
        <f aca="false">M80*T80</f>
        <v>13117136.1521269</v>
      </c>
      <c r="W80" s="65" t="n">
        <f aca="false">N80*T80</f>
        <v>17221212.994142</v>
      </c>
      <c r="X80" s="65" t="n">
        <f aca="false">O80*T80</f>
        <v>1576457.51976521</v>
      </c>
      <c r="Y80" s="65" t="n">
        <f aca="false">(V80+W80+X80)*5.77%</f>
        <v>1841484.34463017</v>
      </c>
      <c r="Z80" s="65" t="n">
        <f aca="false">P80*T80</f>
        <v>614189.774092406</v>
      </c>
      <c r="AA80" s="65" t="e">
        <f aca="false">SUM(AB80:AE80)</f>
        <v>#REF!</v>
      </c>
      <c r="AB80" s="65" t="e">
        <f aca="false">M80*#REF!</f>
        <v>#REF!</v>
      </c>
      <c r="AC80" s="65" t="e">
        <f aca="false">N80*#REF!</f>
        <v>#REF!</v>
      </c>
      <c r="AD80" s="65" t="e">
        <f aca="false">O80*#REF!</f>
        <v>#REF!</v>
      </c>
      <c r="AE80" s="65" t="e">
        <f aca="false">P80*#REF!</f>
        <v>#REF!</v>
      </c>
      <c r="AF80" s="65" t="e">
        <f aca="false">SUM(AG80:AJ80)</f>
        <v>#REF!</v>
      </c>
      <c r="AG80" s="65" t="e">
        <f aca="false">M80*#REF!</f>
        <v>#REF!</v>
      </c>
      <c r="AH80" s="65" t="e">
        <f aca="false">N80*#REF!</f>
        <v>#REF!</v>
      </c>
      <c r="AI80" s="65" t="e">
        <f aca="false">O80*#REF!</f>
        <v>#REF!</v>
      </c>
      <c r="AJ80" s="65" t="e">
        <f aca="false">P80*#REF!</f>
        <v>#REF!</v>
      </c>
    </row>
    <row r="81" s="5" customFormat="true" ht="30.75" hidden="false" customHeight="false" outlineLevel="0" collapsed="false">
      <c r="A81" s="14" t="n">
        <v>2</v>
      </c>
      <c r="B81" s="14" t="s">
        <v>536</v>
      </c>
      <c r="C81" s="21" t="s">
        <v>534</v>
      </c>
      <c r="D81" s="14"/>
      <c r="E81" s="14" t="s">
        <v>537</v>
      </c>
      <c r="F81" s="63" t="str">
        <f aca="false">CONCATENATE(C81,D81,E81)</f>
        <v>РП 10 (6) кВ:количество ячеек 10</v>
      </c>
      <c r="G81" s="64" t="n">
        <v>33016</v>
      </c>
      <c r="H81" s="65" t="n">
        <f aca="false">G81-I81-J81-K81</f>
        <v>11747.93</v>
      </c>
      <c r="I81" s="66" t="n">
        <v>19321.92</v>
      </c>
      <c r="J81" s="66" t="n">
        <v>1320.58</v>
      </c>
      <c r="K81" s="66" t="n">
        <v>625.57</v>
      </c>
      <c r="L81" s="65" t="n">
        <f aca="false">G81*1000</f>
        <v>33016000</v>
      </c>
      <c r="M81" s="65" t="n">
        <f aca="false">H81*1000</f>
        <v>11747930</v>
      </c>
      <c r="N81" s="65" t="n">
        <f aca="false">I81*1000</f>
        <v>19321920</v>
      </c>
      <c r="O81" s="65" t="n">
        <f aca="false">J81*1000</f>
        <v>1320580</v>
      </c>
      <c r="P81" s="65" t="n">
        <f aca="false">K81*1000</f>
        <v>625570</v>
      </c>
      <c r="Q81" s="66" t="n">
        <v>1.11</v>
      </c>
      <c r="R81" s="65" t="n">
        <v>1</v>
      </c>
      <c r="S81" s="66" t="n">
        <v>1.07816317063964</v>
      </c>
      <c r="T81" s="65" t="n">
        <f aca="false">Q81*R81*S81</f>
        <v>1.19676111941</v>
      </c>
      <c r="U81" s="65" t="n">
        <f aca="false">SUM(V81:Z81)</f>
        <v>41748925.2576294</v>
      </c>
      <c r="V81" s="65" t="n">
        <f aca="false">M81*T81</f>
        <v>14059465.8575503</v>
      </c>
      <c r="W81" s="65" t="n">
        <f aca="false">N81*T81</f>
        <v>23123722.6083505</v>
      </c>
      <c r="X81" s="65" t="n">
        <f aca="false">O81*T81</f>
        <v>1580418.79907046</v>
      </c>
      <c r="Y81" s="65" t="n">
        <f aca="false">(V81+W81+X81)*5.77%</f>
        <v>2236660.13918884</v>
      </c>
      <c r="Z81" s="65" t="n">
        <f aca="false">P81*T81</f>
        <v>748657.853469314</v>
      </c>
      <c r="AA81" s="65" t="e">
        <f aca="false">SUM(AB81:AE81)</f>
        <v>#REF!</v>
      </c>
      <c r="AB81" s="65" t="e">
        <f aca="false">M81*#REF!</f>
        <v>#REF!</v>
      </c>
      <c r="AC81" s="65" t="e">
        <f aca="false">N81*#REF!</f>
        <v>#REF!</v>
      </c>
      <c r="AD81" s="65" t="e">
        <f aca="false">O81*#REF!</f>
        <v>#REF!</v>
      </c>
      <c r="AE81" s="65" t="e">
        <f aca="false">P81*#REF!</f>
        <v>#REF!</v>
      </c>
      <c r="AF81" s="65" t="e">
        <f aca="false">SUM(AG81:AJ81)</f>
        <v>#REF!</v>
      </c>
      <c r="AG81" s="65" t="e">
        <f aca="false">M81*#REF!</f>
        <v>#REF!</v>
      </c>
      <c r="AH81" s="65" t="e">
        <f aca="false">N81*#REF!</f>
        <v>#REF!</v>
      </c>
      <c r="AI81" s="65" t="e">
        <f aca="false">O81*#REF!</f>
        <v>#REF!</v>
      </c>
      <c r="AJ81" s="65" t="e">
        <f aca="false">P81*#REF!</f>
        <v>#REF!</v>
      </c>
    </row>
    <row r="82" s="5" customFormat="true" ht="30.75" hidden="false" customHeight="false" outlineLevel="0" collapsed="false">
      <c r="A82" s="14" t="n">
        <v>3</v>
      </c>
      <c r="B82" s="14" t="s">
        <v>538</v>
      </c>
      <c r="C82" s="21" t="s">
        <v>534</v>
      </c>
      <c r="D82" s="14"/>
      <c r="E82" s="14" t="s">
        <v>539</v>
      </c>
      <c r="F82" s="63" t="str">
        <f aca="false">CONCATENATE(C82,D82,E82)</f>
        <v>РП 10 (6) кВ:количество ячеек 12</v>
      </c>
      <c r="G82" s="64" t="n">
        <v>38510.79</v>
      </c>
      <c r="H82" s="65" t="n">
        <f aca="false">G82-I82-J82-K82</f>
        <v>13420.97</v>
      </c>
      <c r="I82" s="66" t="n">
        <v>23006.95</v>
      </c>
      <c r="J82" s="66" t="n">
        <v>1350.14</v>
      </c>
      <c r="K82" s="66" t="n">
        <v>732.73</v>
      </c>
      <c r="L82" s="65" t="n">
        <f aca="false">G82*1000</f>
        <v>38510790</v>
      </c>
      <c r="M82" s="65" t="n">
        <f aca="false">H82*1000</f>
        <v>13420970</v>
      </c>
      <c r="N82" s="65" t="n">
        <f aca="false">I82*1000</f>
        <v>23006950</v>
      </c>
      <c r="O82" s="65" t="n">
        <f aca="false">J82*1000</f>
        <v>1350140</v>
      </c>
      <c r="P82" s="65" t="n">
        <f aca="false">K82*1000</f>
        <v>732730</v>
      </c>
      <c r="Q82" s="66" t="n">
        <v>1.11</v>
      </c>
      <c r="R82" s="65" t="n">
        <v>1</v>
      </c>
      <c r="S82" s="66" t="n">
        <v>1.07816317063964</v>
      </c>
      <c r="T82" s="65" t="n">
        <f aca="false">Q82*R82*S82</f>
        <v>1.19676111941</v>
      </c>
      <c r="U82" s="65" t="n">
        <f aca="false">SUM(V82:Z82)</f>
        <v>48696908.9314859</v>
      </c>
      <c r="V82" s="65" t="n">
        <f aca="false">M82*T82</f>
        <v>16061695.080768</v>
      </c>
      <c r="W82" s="65" t="n">
        <f aca="false">N82*T82</f>
        <v>27533823.2362099</v>
      </c>
      <c r="X82" s="65" t="n">
        <f aca="false">O82*T82</f>
        <v>1615795.05776022</v>
      </c>
      <c r="Y82" s="65" t="n">
        <f aca="false">(V82+W82+X82)*5.77%</f>
        <v>2608692.78172239</v>
      </c>
      <c r="Z82" s="65" t="n">
        <f aca="false">P82*T82</f>
        <v>876902.77502529</v>
      </c>
      <c r="AA82" s="65" t="e">
        <f aca="false">SUM(AB82:AE82)</f>
        <v>#REF!</v>
      </c>
      <c r="AB82" s="65" t="e">
        <f aca="false">M82*#REF!</f>
        <v>#REF!</v>
      </c>
      <c r="AC82" s="65" t="e">
        <f aca="false">N82*#REF!</f>
        <v>#REF!</v>
      </c>
      <c r="AD82" s="65" t="e">
        <f aca="false">O82*#REF!</f>
        <v>#REF!</v>
      </c>
      <c r="AE82" s="65" t="e">
        <f aca="false">P82*#REF!</f>
        <v>#REF!</v>
      </c>
      <c r="AF82" s="65" t="e">
        <f aca="false">SUM(AG82:AJ82)</f>
        <v>#REF!</v>
      </c>
      <c r="AG82" s="65" t="e">
        <f aca="false">M82*#REF!</f>
        <v>#REF!</v>
      </c>
      <c r="AH82" s="65" t="e">
        <f aca="false">N82*#REF!</f>
        <v>#REF!</v>
      </c>
      <c r="AI82" s="65" t="e">
        <f aca="false">O82*#REF!</f>
        <v>#REF!</v>
      </c>
      <c r="AJ82" s="65" t="e">
        <f aca="false">P82*#REF!</f>
        <v>#REF!</v>
      </c>
    </row>
    <row r="83" s="5" customFormat="true" ht="30.75" hidden="false" customHeight="false" outlineLevel="0" collapsed="false">
      <c r="A83" s="14" t="n">
        <v>4</v>
      </c>
      <c r="B83" s="14" t="s">
        <v>540</v>
      </c>
      <c r="C83" s="21" t="s">
        <v>534</v>
      </c>
      <c r="D83" s="14"/>
      <c r="E83" s="14" t="s">
        <v>541</v>
      </c>
      <c r="F83" s="63" t="str">
        <f aca="false">CONCATENATE(C83,D83,E83)</f>
        <v>РП 10 (6) кВ:количество ячеек 14</v>
      </c>
      <c r="G83" s="64" t="n">
        <v>40586.2</v>
      </c>
      <c r="H83" s="65" t="n">
        <f aca="false">G83-I83-J83-K83</f>
        <v>13727.65</v>
      </c>
      <c r="I83" s="66" t="n">
        <v>24733.53</v>
      </c>
      <c r="J83" s="66" t="n">
        <v>1352.29</v>
      </c>
      <c r="K83" s="66" t="n">
        <v>772.73</v>
      </c>
      <c r="L83" s="65" t="n">
        <f aca="false">G83*1000</f>
        <v>40586200</v>
      </c>
      <c r="M83" s="65" t="n">
        <f aca="false">H83*1000</f>
        <v>13727650</v>
      </c>
      <c r="N83" s="65" t="n">
        <f aca="false">I83*1000</f>
        <v>24733530</v>
      </c>
      <c r="O83" s="65" t="n">
        <f aca="false">J83*1000</f>
        <v>1352290</v>
      </c>
      <c r="P83" s="65" t="n">
        <f aca="false">K83*1000</f>
        <v>772730</v>
      </c>
      <c r="Q83" s="66" t="n">
        <v>1.11</v>
      </c>
      <c r="R83" s="65" t="n">
        <v>1</v>
      </c>
      <c r="S83" s="66" t="n">
        <v>1.07816317063964</v>
      </c>
      <c r="T83" s="65" t="n">
        <f aca="false">Q83*R83*S83</f>
        <v>1.19676111941</v>
      </c>
      <c r="U83" s="65" t="n">
        <f aca="false">SUM(V83:Z83)</f>
        <v>51321230.3303589</v>
      </c>
      <c r="V83" s="65" t="n">
        <f aca="false">M83*T83</f>
        <v>16428717.7808687</v>
      </c>
      <c r="W83" s="65" t="n">
        <f aca="false">N83*T83</f>
        <v>29600127.0497608</v>
      </c>
      <c r="X83" s="65" t="n">
        <f aca="false">O83*T83</f>
        <v>1618368.09416695</v>
      </c>
      <c r="Y83" s="65" t="n">
        <f aca="false">(V83+W83+X83)*5.77%</f>
        <v>2749244.18576076</v>
      </c>
      <c r="Z83" s="65" t="n">
        <f aca="false">P83*T83</f>
        <v>924773.21980169</v>
      </c>
      <c r="AA83" s="65" t="e">
        <f aca="false">SUM(AB83:AE83)</f>
        <v>#REF!</v>
      </c>
      <c r="AB83" s="65" t="e">
        <f aca="false">M83*#REF!</f>
        <v>#REF!</v>
      </c>
      <c r="AC83" s="65" t="e">
        <f aca="false">N83*#REF!</f>
        <v>#REF!</v>
      </c>
      <c r="AD83" s="65" t="e">
        <f aca="false">O83*#REF!</f>
        <v>#REF!</v>
      </c>
      <c r="AE83" s="65" t="e">
        <f aca="false">P83*#REF!</f>
        <v>#REF!</v>
      </c>
      <c r="AF83" s="65" t="e">
        <f aca="false">SUM(AG83:AJ83)</f>
        <v>#REF!</v>
      </c>
      <c r="AG83" s="65" t="e">
        <f aca="false">M83*#REF!</f>
        <v>#REF!</v>
      </c>
      <c r="AH83" s="65" t="e">
        <f aca="false">N83*#REF!</f>
        <v>#REF!</v>
      </c>
      <c r="AI83" s="65" t="e">
        <f aca="false">O83*#REF!</f>
        <v>#REF!</v>
      </c>
      <c r="AJ83" s="65" t="e">
        <f aca="false">P83*#REF!</f>
        <v>#REF!</v>
      </c>
    </row>
    <row r="84" s="5" customFormat="true" ht="30.75" hidden="false" customHeight="false" outlineLevel="0" collapsed="false">
      <c r="A84" s="14" t="n">
        <v>5</v>
      </c>
      <c r="B84" s="14" t="s">
        <v>542</v>
      </c>
      <c r="C84" s="21" t="s">
        <v>534</v>
      </c>
      <c r="D84" s="14"/>
      <c r="E84" s="14" t="s">
        <v>543</v>
      </c>
      <c r="F84" s="63" t="str">
        <f aca="false">CONCATENATE(C84,D84,E84)</f>
        <v>РП 10 (6) кВ:количество ячеек 18</v>
      </c>
      <c r="G84" s="64" t="n">
        <v>53150.14</v>
      </c>
      <c r="H84" s="65" t="n">
        <f aca="false">G84-I84-J84-K84</f>
        <v>16821.37</v>
      </c>
      <c r="I84" s="66" t="n">
        <v>33809.85</v>
      </c>
      <c r="J84" s="66" t="n">
        <v>1504.22</v>
      </c>
      <c r="K84" s="66" t="n">
        <v>1014.7</v>
      </c>
      <c r="L84" s="65" t="n">
        <f aca="false">G84*1000</f>
        <v>53150140</v>
      </c>
      <c r="M84" s="65" t="n">
        <f aca="false">H84*1000</f>
        <v>16821370</v>
      </c>
      <c r="N84" s="65" t="n">
        <f aca="false">I84*1000</f>
        <v>33809850</v>
      </c>
      <c r="O84" s="65" t="n">
        <f aca="false">J84*1000</f>
        <v>1504220</v>
      </c>
      <c r="P84" s="65" t="n">
        <f aca="false">K84*1000</f>
        <v>1014700</v>
      </c>
      <c r="Q84" s="66" t="n">
        <v>1.11</v>
      </c>
      <c r="R84" s="65" t="n">
        <v>1</v>
      </c>
      <c r="S84" s="66" t="n">
        <v>1.07816317063964</v>
      </c>
      <c r="T84" s="65" t="n">
        <f aca="false">Q84*R84*S84</f>
        <v>1.19676111941</v>
      </c>
      <c r="U84" s="65" t="n">
        <f aca="false">SUM(V84:Z84)</f>
        <v>67208135.659987</v>
      </c>
      <c r="V84" s="65" t="n">
        <f aca="false">M84*T84</f>
        <v>20131161.5912098</v>
      </c>
      <c r="W84" s="65" t="n">
        <f aca="false">N84*T84</f>
        <v>40462313.9330842</v>
      </c>
      <c r="X84" s="65" t="n">
        <f aca="false">O84*T84</f>
        <v>1800192.01103891</v>
      </c>
      <c r="Y84" s="65" t="n">
        <f aca="false">(V84+W84+X84)*5.77%</f>
        <v>3600114.61678871</v>
      </c>
      <c r="Z84" s="65" t="n">
        <f aca="false">P84*T84</f>
        <v>1214353.50786533</v>
      </c>
      <c r="AA84" s="65" t="e">
        <f aca="false">SUM(AB84:AE84)</f>
        <v>#REF!</v>
      </c>
      <c r="AB84" s="65" t="e">
        <f aca="false">M84*#REF!</f>
        <v>#REF!</v>
      </c>
      <c r="AC84" s="65" t="e">
        <f aca="false">N84*#REF!</f>
        <v>#REF!</v>
      </c>
      <c r="AD84" s="65" t="e">
        <f aca="false">O84*#REF!</f>
        <v>#REF!</v>
      </c>
      <c r="AE84" s="65" t="e">
        <f aca="false">P84*#REF!</f>
        <v>#REF!</v>
      </c>
      <c r="AF84" s="65" t="e">
        <f aca="false">SUM(AG84:AJ84)</f>
        <v>#REF!</v>
      </c>
      <c r="AG84" s="65" t="e">
        <f aca="false">M84*#REF!</f>
        <v>#REF!</v>
      </c>
      <c r="AH84" s="65" t="e">
        <f aca="false">N84*#REF!</f>
        <v>#REF!</v>
      </c>
      <c r="AI84" s="65" t="e">
        <f aca="false">O84*#REF!</f>
        <v>#REF!</v>
      </c>
      <c r="AJ84" s="65" t="e">
        <f aca="false">P84*#REF!</f>
        <v>#REF!</v>
      </c>
    </row>
    <row r="85" s="5" customFormat="true" ht="30.75" hidden="false" customHeight="false" outlineLevel="0" collapsed="false">
      <c r="A85" s="14" t="n">
        <v>6</v>
      </c>
      <c r="B85" s="14" t="s">
        <v>544</v>
      </c>
      <c r="C85" s="21" t="s">
        <v>534</v>
      </c>
      <c r="D85" s="14"/>
      <c r="E85" s="14" t="s">
        <v>545</v>
      </c>
      <c r="F85" s="63" t="str">
        <f aca="false">CONCATENATE(C85,D85,E85)</f>
        <v>РП 10 (6) кВ:количество ячеек 22</v>
      </c>
      <c r="G85" s="64" t="n">
        <v>63185.77</v>
      </c>
      <c r="H85" s="65" t="n">
        <f aca="false">G85-I85-J85-K85</f>
        <v>18120.45</v>
      </c>
      <c r="I85" s="66" t="n">
        <v>42171.25</v>
      </c>
      <c r="J85" s="66" t="n">
        <v>1689.65</v>
      </c>
      <c r="K85" s="66" t="n">
        <v>1204.42</v>
      </c>
      <c r="L85" s="65" t="n">
        <f aca="false">G85*1000</f>
        <v>63185770</v>
      </c>
      <c r="M85" s="65" t="n">
        <f aca="false">H85*1000</f>
        <v>18120450</v>
      </c>
      <c r="N85" s="65" t="n">
        <f aca="false">I85*1000</f>
        <v>42171250</v>
      </c>
      <c r="O85" s="65" t="n">
        <f aca="false">J85*1000</f>
        <v>1689650</v>
      </c>
      <c r="P85" s="65" t="n">
        <f aca="false">K85*1000</f>
        <v>1204420</v>
      </c>
      <c r="Q85" s="66" t="n">
        <v>1.11</v>
      </c>
      <c r="R85" s="65" t="n">
        <v>1</v>
      </c>
      <c r="S85" s="66" t="n">
        <v>1.07816317063964</v>
      </c>
      <c r="T85" s="65" t="n">
        <f aca="false">Q85*R85*S85</f>
        <v>1.19676111941</v>
      </c>
      <c r="U85" s="65" t="n">
        <f aca="false">SUM(V85:Z85)</f>
        <v>79898278.2239358</v>
      </c>
      <c r="V85" s="65" t="n">
        <f aca="false">M85*T85</f>
        <v>21685850.0262129</v>
      </c>
      <c r="W85" s="65" t="n">
        <f aca="false">N85*T85</f>
        <v>50468912.356919</v>
      </c>
      <c r="X85" s="65" t="n">
        <f aca="false">O85*T85</f>
        <v>2022107.42541111</v>
      </c>
      <c r="Y85" s="65" t="n">
        <f aca="false">(V85+W85+X85)*5.77%</f>
        <v>4280005.38795293</v>
      </c>
      <c r="Z85" s="65" t="n">
        <f aca="false">P85*T85</f>
        <v>1441403.02743979</v>
      </c>
      <c r="AA85" s="65" t="e">
        <f aca="false">SUM(AB85:AE85)</f>
        <v>#REF!</v>
      </c>
      <c r="AB85" s="65" t="e">
        <f aca="false">M85*#REF!</f>
        <v>#REF!</v>
      </c>
      <c r="AC85" s="65" t="e">
        <f aca="false">N85*#REF!</f>
        <v>#REF!</v>
      </c>
      <c r="AD85" s="65" t="e">
        <f aca="false">O85*#REF!</f>
        <v>#REF!</v>
      </c>
      <c r="AE85" s="65" t="e">
        <f aca="false">P85*#REF!</f>
        <v>#REF!</v>
      </c>
      <c r="AF85" s="65" t="e">
        <f aca="false">SUM(AG85:AJ85)</f>
        <v>#REF!</v>
      </c>
      <c r="AG85" s="65" t="e">
        <f aca="false">M85*#REF!</f>
        <v>#REF!</v>
      </c>
      <c r="AH85" s="65" t="e">
        <f aca="false">N85*#REF!</f>
        <v>#REF!</v>
      </c>
      <c r="AI85" s="65" t="e">
        <f aca="false">O85*#REF!</f>
        <v>#REF!</v>
      </c>
      <c r="AJ85" s="65" t="e">
        <f aca="false">P85*#REF!</f>
        <v>#REF!</v>
      </c>
    </row>
    <row r="86" customFormat="false" ht="15" hidden="false" customHeight="false" outlineLevel="0" collapsed="false">
      <c r="G86" s="68" t="n">
        <f aca="false">SUM(G11:G80)</f>
        <v>249111.97</v>
      </c>
      <c r="H86" s="68" t="n">
        <f aca="false">SUM(H11:H80)</f>
        <v>54270.79</v>
      </c>
      <c r="I86" s="68" t="n">
        <f aca="false">SUM(I11:I80)</f>
        <v>179965.43</v>
      </c>
      <c r="J86" s="68" t="n">
        <f aca="false">SUM(J11:J80)</f>
        <v>10227.28</v>
      </c>
      <c r="K86" s="68" t="n">
        <f aca="false">SUM(K11:K80)</f>
        <v>4648.47</v>
      </c>
      <c r="L86" s="68" t="n">
        <f aca="false">SUM(L11:L80)</f>
        <v>249111970</v>
      </c>
      <c r="M86" s="68" t="n">
        <f aca="false">SUM(M11:M80)</f>
        <v>54270790</v>
      </c>
      <c r="N86" s="68" t="n">
        <f aca="false">SUM(N11:N80)</f>
        <v>179965430</v>
      </c>
      <c r="O86" s="68" t="n">
        <f aca="false">SUM(O11:O80)</f>
        <v>10227280</v>
      </c>
      <c r="P86" s="68" t="n">
        <f aca="false">SUM(P11:P80)</f>
        <v>4648470</v>
      </c>
    </row>
    <row r="87" customFormat="false" ht="15" hidden="false" customHeight="false" outlineLevel="0" collapsed="false">
      <c r="G87" s="68" t="n">
        <f aca="false">SUM(G86:P86)</f>
        <v>498722163.94</v>
      </c>
    </row>
  </sheetData>
  <autoFilter ref="A9:AJ9"/>
  <mergeCells count="20">
    <mergeCell ref="F3:AG3"/>
    <mergeCell ref="F4:AG4"/>
    <mergeCell ref="A7:A9"/>
    <mergeCell ref="B7:B9"/>
    <mergeCell ref="F7:F9"/>
    <mergeCell ref="U7:Z7"/>
    <mergeCell ref="AA7:AE7"/>
    <mergeCell ref="AF7:AJ7"/>
    <mergeCell ref="G8:G9"/>
    <mergeCell ref="H8:K8"/>
    <mergeCell ref="L8:L9"/>
    <mergeCell ref="M8:P8"/>
    <mergeCell ref="Q8:Q9"/>
    <mergeCell ref="S8:S9"/>
    <mergeCell ref="U8:U9"/>
    <mergeCell ref="V8:Z8"/>
    <mergeCell ref="AA8:AA9"/>
    <mergeCell ref="AB8:AE8"/>
    <mergeCell ref="AF8:AF9"/>
    <mergeCell ref="AG8:AJ8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2016-12-11T23:43:31Z</dcterms:created>
  <dc:creator>Гаврюш Татьяна Петровна</dc:creator>
  <dc:description/>
  <dc:language>ru-RU</dc:language>
  <cp:lastModifiedBy>tsaregorodtsev_av</cp:lastModifiedBy>
  <cp:lastPrinted>2024-09-27T00:11:14Z</cp:lastPrinted>
  <dcterms:modified xsi:type="dcterms:W3CDTF">2025-09-28T14:39:04Z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